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AF\SCS\GLS\DAFL\Editais\2026\EDITAIS 2026\PE90047.26-APOIO TÉCNICO MICROSOFT DYNAMICS E POWER APPS-C\"/>
    </mc:Choice>
  </mc:AlternateContent>
  <xr:revisionPtr revIDLastSave="0" documentId="14_{DB0FF246-F3D8-4ED0-A4B6-B16CBF122339}" xr6:coauthVersionLast="47" xr6:coauthVersionMax="47" xr10:uidLastSave="{00000000-0000-0000-0000-000000000000}"/>
  <bookViews>
    <workbookView xWindow="-120" yWindow="-120" windowWidth="29040" windowHeight="15720" tabRatio="703" xr2:uid="{00000000-000D-0000-FFFF-FFFF00000000}"/>
  </bookViews>
  <sheets>
    <sheet name="PLANILHA ORÇAMENTÁRIA" sheetId="4" r:id="rId1"/>
  </sheets>
  <definedNames>
    <definedName name="_xlnm.Print_Area" localSheetId="0">'PLANILHA ORÇAMENTÁRIA'!$A$1:$G$33</definedName>
    <definedName name="_xlnm.Print_Titles" localSheetId="0">'PLANILHA ORÇAMENTÁRIA'!$5:$5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4" l="1"/>
  <c r="G7" i="4" s="1"/>
  <c r="F10" i="4"/>
  <c r="G10" i="4" s="1"/>
  <c r="D27" i="4"/>
  <c r="D14" i="4"/>
  <c r="F26" i="4"/>
  <c r="G26" i="4" s="1"/>
  <c r="D11" i="4"/>
  <c r="D6" i="4"/>
  <c r="F12" i="4"/>
  <c r="G12" i="4" s="1"/>
  <c r="F21" i="4"/>
  <c r="G21" i="4" s="1"/>
  <c r="F22" i="4"/>
  <c r="G22" i="4" s="1"/>
  <c r="F23" i="4"/>
  <c r="G23" i="4" s="1"/>
  <c r="F24" i="4"/>
  <c r="G24" i="4" s="1"/>
  <c r="F25" i="4"/>
  <c r="G25" i="4" s="1"/>
  <c r="F20" i="4"/>
  <c r="G20" i="4" s="1"/>
  <c r="F18" i="4"/>
  <c r="G18" i="4" s="1"/>
  <c r="F19" i="4"/>
  <c r="G19" i="4" s="1"/>
  <c r="F17" i="4"/>
  <c r="G17" i="4" s="1"/>
  <c r="F16" i="4"/>
  <c r="G16" i="4" s="1"/>
  <c r="F13" i="4"/>
  <c r="G13" i="4" s="1"/>
  <c r="F15" i="4"/>
  <c r="G15" i="4" s="1"/>
  <c r="F8" i="4"/>
  <c r="G8" i="4" s="1"/>
  <c r="F9" i="4"/>
  <c r="G9" i="4" s="1"/>
  <c r="G27" i="4" l="1"/>
</calcChain>
</file>

<file path=xl/sharedStrings.xml><?xml version="1.0" encoding="utf-8"?>
<sst xmlns="http://schemas.openxmlformats.org/spreadsheetml/2006/main" count="36" uniqueCount="35">
  <si>
    <t>EMPRESA LICITANTE</t>
  </si>
  <si>
    <t>SUBTOTAL</t>
  </si>
  <si>
    <t>DATA: ________________________________</t>
  </si>
  <si>
    <t>(NOME E ASSINATURA DO REPRESENTANTE LEGAL UTILIZANDO CERTIFICADO DIGITAL CONFERIDO PELA INFRAESTRUTURA DE CHAVES PÚBLICAS BRASILEIRAS - ICP BRASIL)</t>
  </si>
  <si>
    <t>PLANILHA ORÇAMENTÁRIA</t>
  </si>
  <si>
    <t>PERFIL TÉCNICO</t>
  </si>
  <si>
    <t>LOCAL: ________________________________</t>
  </si>
  <si>
    <t>VALOR TOTAL</t>
  </si>
  <si>
    <t>________________________________________________________________________________</t>
  </si>
  <si>
    <t>EXPERIÊNCIA MÍNIMA (ANOS)</t>
  </si>
  <si>
    <t>TOTAL DE HORAS ESTIMADAS LICITAÇÃO</t>
  </si>
  <si>
    <t>VALOR FINAL DA HORA</t>
  </si>
  <si>
    <t>PROPORÇÃO SOBRE VALOR DA HORA ACIMA</t>
  </si>
  <si>
    <t>ITEM 1: MICROSOFT DYNAMIC</t>
  </si>
  <si>
    <t>Analista Desenvolvedor Dynamics Pleno</t>
  </si>
  <si>
    <t>Analista Desenvolvedor Dynamics Sênior</t>
  </si>
  <si>
    <t>Analista de Suporte Dynamics Júnior</t>
  </si>
  <si>
    <t>Analista de Suporte Dynamics Pleno</t>
  </si>
  <si>
    <t>ITEM 2: MICROSOFT POWER APPS</t>
  </si>
  <si>
    <t>Analista Desenvolvedor Power Apps Júnior</t>
  </si>
  <si>
    <t>Analista Desenvolvedor Power Apps Pleno</t>
  </si>
  <si>
    <t>ITEM 3: MICROSOFT DYNAMICS/POWER APPS</t>
  </si>
  <si>
    <t>Arquiteto Dynamics/Power Apps Sênior</t>
  </si>
  <si>
    <t>Gerente de Projetos Sênior</t>
  </si>
  <si>
    <t>Agile Scrum Master Sênior</t>
  </si>
  <si>
    <t>Analista de Negócios/Processos/Requisitos Pleno</t>
  </si>
  <si>
    <t>Analista de Negócios/Processos/Requisitos Sênior</t>
  </si>
  <si>
    <t>Designer UI/UX Sênior</t>
  </si>
  <si>
    <t>Analista de Teste/Qualidade Pleno</t>
  </si>
  <si>
    <t>Administrador de Dados Pleno</t>
  </si>
  <si>
    <t>Engenheiro de AI Pleno</t>
  </si>
  <si>
    <t>Arquiteto de Infraestrutura Sênior</t>
  </si>
  <si>
    <t>Engenheiro de Automação DevOps Pleno</t>
  </si>
  <si>
    <t>Engenheiro de Segurança SecOps Sênior</t>
  </si>
  <si>
    <t>PREGÃO ELETRÔNICO N° 90047 /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</si>
</sst>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</numFmts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B050"/>
      <name val="Arial"/>
      <family val="2"/>
    </font>
    <font>
      <b/>
      <sz val="7"/>
      <name val="Verdana"/>
      <family val="2"/>
    </font>
    <font>
      <sz val="7"/>
      <color theme="1"/>
      <name val="Verdana"/>
      <family val="2"/>
    </font>
    <font>
      <b/>
      <sz val="7"/>
      <color theme="1"/>
      <name val="Verdana"/>
      <family val="2"/>
    </font>
    <font>
      <sz val="7"/>
      <name val="Verdana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.5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.5"/>
      <name val="Arial"/>
      <family val="2"/>
    </font>
    <font>
      <b/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5">
    <xf numFmtId="0" fontId="0" fillId="0" borderId="0" xfId="0"/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164" fontId="5" fillId="0" borderId="0" xfId="2" applyFont="1" applyAlignment="1" applyProtection="1">
      <alignment horizontal="center" vertical="center"/>
      <protection locked="0"/>
    </xf>
    <xf numFmtId="4" fontId="6" fillId="0" borderId="0" xfId="1" applyNumberFormat="1" applyFont="1" applyBorder="1" applyAlignment="1" applyProtection="1">
      <alignment horizontal="right" vertical="center" wrapText="1"/>
    </xf>
    <xf numFmtId="4" fontId="6" fillId="0" borderId="0" xfId="1" applyNumberFormat="1" applyFont="1" applyBorder="1" applyAlignment="1" applyProtection="1">
      <alignment horizontal="right" vertical="center"/>
    </xf>
    <xf numFmtId="164" fontId="14" fillId="2" borderId="0" xfId="2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horizontal="left" vertical="center"/>
      <protection locked="0"/>
    </xf>
    <xf numFmtId="4" fontId="22" fillId="3" borderId="4" xfId="2" applyNumberFormat="1" applyFont="1" applyFill="1" applyBorder="1" applyAlignment="1" applyProtection="1">
      <alignment horizontal="center" vertical="center" wrapText="1"/>
    </xf>
    <xf numFmtId="164" fontId="22" fillId="3" borderId="14" xfId="2" applyFont="1" applyFill="1" applyBorder="1" applyAlignment="1" applyProtection="1">
      <alignment horizontal="right" vertical="center" wrapText="1"/>
    </xf>
    <xf numFmtId="164" fontId="22" fillId="3" borderId="16" xfId="2" applyFont="1" applyFill="1" applyBorder="1" applyAlignment="1" applyProtection="1">
      <alignment horizontal="right" vertical="center" wrapText="1"/>
    </xf>
    <xf numFmtId="164" fontId="22" fillId="3" borderId="18" xfId="2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vertical="center"/>
      <protection locked="0"/>
    </xf>
    <xf numFmtId="164" fontId="5" fillId="0" borderId="0" xfId="2" applyFont="1" applyAlignment="1" applyProtection="1">
      <alignment horizontal="center" vertical="center"/>
    </xf>
    <xf numFmtId="4" fontId="11" fillId="4" borderId="6" xfId="1" applyNumberFormat="1" applyFont="1" applyFill="1" applyBorder="1" applyAlignment="1" applyProtection="1">
      <alignment horizontal="center" vertical="center" wrapText="1"/>
    </xf>
    <xf numFmtId="164" fontId="11" fillId="4" borderId="6" xfId="2" applyFont="1" applyFill="1" applyBorder="1" applyAlignment="1" applyProtection="1">
      <alignment horizontal="center" vertical="center" wrapText="1"/>
    </xf>
    <xf numFmtId="164" fontId="11" fillId="4" borderId="7" xfId="2" applyFont="1" applyFill="1" applyBorder="1" applyAlignment="1" applyProtection="1">
      <alignment horizontal="center" vertical="center" wrapText="1"/>
    </xf>
    <xf numFmtId="164" fontId="11" fillId="4" borderId="2" xfId="2" applyFont="1" applyFill="1" applyBorder="1" applyAlignment="1" applyProtection="1">
      <alignment horizontal="center" vertical="center" wrapText="1"/>
    </xf>
    <xf numFmtId="164" fontId="11" fillId="4" borderId="3" xfId="2" applyFont="1" applyFill="1" applyBorder="1" applyAlignment="1" applyProtection="1">
      <alignment horizontal="center" vertical="center" wrapText="1"/>
    </xf>
    <xf numFmtId="4" fontId="11" fillId="3" borderId="11" xfId="2" applyNumberFormat="1" applyFont="1" applyFill="1" applyBorder="1" applyAlignment="1" applyProtection="1">
      <alignment horizontal="center" vertical="center" wrapText="1"/>
    </xf>
    <xf numFmtId="164" fontId="11" fillId="3" borderId="12" xfId="2" applyFont="1" applyFill="1" applyBorder="1" applyAlignment="1" applyProtection="1">
      <alignment horizontal="right" vertical="center" wrapText="1"/>
    </xf>
    <xf numFmtId="4" fontId="22" fillId="3" borderId="21" xfId="2" applyNumberFormat="1" applyFont="1" applyFill="1" applyBorder="1" applyAlignment="1" applyProtection="1">
      <alignment horizontal="center" vertical="center" wrapText="1"/>
    </xf>
    <xf numFmtId="164" fontId="22" fillId="3" borderId="22" xfId="2" applyFont="1" applyFill="1" applyBorder="1" applyAlignment="1" applyProtection="1">
      <alignment horizontal="right" vertical="center" wrapText="1"/>
    </xf>
    <xf numFmtId="164" fontId="11" fillId="3" borderId="11" xfId="2" applyFont="1" applyFill="1" applyBorder="1" applyAlignment="1" applyProtection="1">
      <alignment horizontal="left" vertical="center" wrapText="1"/>
    </xf>
    <xf numFmtId="164" fontId="22" fillId="3" borderId="17" xfId="2" applyFont="1" applyFill="1" applyBorder="1" applyAlignment="1" applyProtection="1">
      <alignment horizontal="left" vertical="center" wrapText="1"/>
    </xf>
    <xf numFmtId="164" fontId="22" fillId="3" borderId="4" xfId="2" applyFont="1" applyFill="1" applyBorder="1" applyAlignment="1" applyProtection="1">
      <alignment horizontal="left" vertical="center" wrapText="1"/>
    </xf>
    <xf numFmtId="164" fontId="22" fillId="3" borderId="21" xfId="2" applyFont="1" applyFill="1" applyBorder="1" applyAlignment="1" applyProtection="1">
      <alignment horizontal="left" vertical="center" wrapText="1"/>
    </xf>
    <xf numFmtId="164" fontId="22" fillId="3" borderId="15" xfId="2" applyFont="1" applyFill="1" applyBorder="1" applyAlignment="1" applyProtection="1">
      <alignment horizontal="left" vertical="center" wrapText="1"/>
    </xf>
    <xf numFmtId="0" fontId="12" fillId="0" borderId="8" xfId="0" applyFont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8" fillId="0" borderId="9" xfId="0" applyFont="1" applyBorder="1"/>
    <xf numFmtId="0" fontId="8" fillId="0" borderId="0" xfId="0" applyFont="1" applyAlignment="1">
      <alignment horizontal="center"/>
    </xf>
    <xf numFmtId="0" fontId="7" fillId="0" borderId="0" xfId="0" applyFont="1"/>
    <xf numFmtId="0" fontId="21" fillId="4" borderId="6" xfId="0" applyFont="1" applyFill="1" applyBorder="1" applyAlignment="1">
      <alignment horizontal="center" vertical="center" wrapText="1"/>
    </xf>
    <xf numFmtId="0" fontId="6" fillId="0" borderId="0" xfId="0" applyFont="1"/>
    <xf numFmtId="3" fontId="11" fillId="4" borderId="6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23" fillId="3" borderId="11" xfId="0" applyFont="1" applyFill="1" applyBorder="1" applyAlignment="1">
      <alignment horizontal="center" vertical="center" wrapText="1"/>
    </xf>
    <xf numFmtId="3" fontId="11" fillId="3" borderId="11" xfId="81" applyNumberFormat="1" applyFont="1" applyFill="1" applyBorder="1" applyAlignment="1">
      <alignment horizontal="center" vertical="center" wrapText="1"/>
    </xf>
    <xf numFmtId="44" fontId="13" fillId="3" borderId="0" xfId="0" applyNumberFormat="1" applyFont="1" applyFill="1" applyAlignment="1">
      <alignment vertical="center" wrapText="1"/>
    </xf>
    <xf numFmtId="44" fontId="9" fillId="3" borderId="0" xfId="0" applyNumberFormat="1" applyFont="1" applyFill="1" applyAlignment="1">
      <alignment vertical="center" wrapText="1"/>
    </xf>
    <xf numFmtId="0" fontId="9" fillId="3" borderId="0" xfId="0" applyFont="1" applyFill="1" applyAlignment="1">
      <alignment wrapText="1"/>
    </xf>
    <xf numFmtId="0" fontId="19" fillId="3" borderId="4" xfId="0" applyFont="1" applyFill="1" applyBorder="1" applyAlignment="1">
      <alignment horizontal="center" vertical="center" wrapText="1"/>
    </xf>
    <xf numFmtId="3" fontId="22" fillId="3" borderId="4" xfId="81" applyNumberFormat="1" applyFont="1" applyFill="1" applyBorder="1" applyAlignment="1">
      <alignment horizontal="center" vertical="center" wrapText="1"/>
    </xf>
    <xf numFmtId="44" fontId="13" fillId="3" borderId="0" xfId="0" applyNumberFormat="1" applyFont="1" applyFill="1" applyAlignment="1">
      <alignment horizontal="center" vertical="center" wrapText="1"/>
    </xf>
    <xf numFmtId="44" fontId="9" fillId="3" borderId="0" xfId="0" applyNumberFormat="1" applyFont="1" applyFill="1" applyAlignment="1">
      <alignment wrapText="1"/>
    </xf>
    <xf numFmtId="0" fontId="6" fillId="3" borderId="0" xfId="0" applyFont="1" applyFill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3" fontId="22" fillId="3" borderId="21" xfId="81" applyNumberFormat="1" applyFont="1" applyFill="1" applyBorder="1" applyAlignment="1">
      <alignment horizontal="center" vertical="center" wrapText="1"/>
    </xf>
    <xf numFmtId="3" fontId="18" fillId="4" borderId="6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vertical="center"/>
    </xf>
    <xf numFmtId="0" fontId="18" fillId="4" borderId="5" xfId="0" applyFont="1" applyFill="1" applyBorder="1" applyAlignment="1">
      <alignment vertical="center"/>
    </xf>
    <xf numFmtId="44" fontId="12" fillId="4" borderId="7" xfId="0" applyNumberFormat="1" applyFont="1" applyFill="1" applyBorder="1" applyAlignment="1">
      <alignment vertical="center"/>
    </xf>
    <xf numFmtId="44" fontId="7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22" fillId="3" borderId="13" xfId="0" applyFont="1" applyFill="1" applyBorder="1" applyAlignment="1">
      <alignment horizontal="justify" vertical="center" wrapText="1"/>
    </xf>
    <xf numFmtId="0" fontId="22" fillId="3" borderId="4" xfId="0" applyFont="1" applyFill="1" applyBorder="1" applyAlignment="1">
      <alignment horizontal="justify" vertical="center" wrapText="1"/>
    </xf>
    <xf numFmtId="0" fontId="22" fillId="3" borderId="20" xfId="0" applyFont="1" applyFill="1" applyBorder="1" applyAlignment="1">
      <alignment horizontal="justify" vertical="center" wrapText="1"/>
    </xf>
    <xf numFmtId="0" fontId="22" fillId="3" borderId="21" xfId="0" applyFont="1" applyFill="1" applyBorder="1" applyAlignment="1">
      <alignment horizontal="justify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3" borderId="10" xfId="0" applyFont="1" applyFill="1" applyBorder="1" applyAlignment="1">
      <alignment horizontal="justify" vertical="center" wrapText="1"/>
    </xf>
    <xf numFmtId="0" fontId="11" fillId="3" borderId="11" xfId="0" applyFont="1" applyFill="1" applyBorder="1" applyAlignment="1">
      <alignment horizontal="justify" vertical="center" wrapText="1"/>
    </xf>
    <xf numFmtId="166" fontId="12" fillId="0" borderId="1" xfId="0" applyNumberFormat="1" applyFont="1" applyBorder="1" applyAlignment="1" applyProtection="1">
      <alignment horizontal="center" vertical="center"/>
      <protection locked="0"/>
    </xf>
    <xf numFmtId="166" fontId="12" fillId="0" borderId="3" xfId="0" applyNumberFormat="1" applyFont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0" fontId="12" fillId="0" borderId="1" xfId="0" applyNumberFormat="1" applyFont="1" applyBorder="1" applyAlignment="1" applyProtection="1">
      <alignment horizontal="center" vertical="center"/>
      <protection locked="0"/>
    </xf>
    <xf numFmtId="10" fontId="12" fillId="0" borderId="3" xfId="0" applyNumberFormat="1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2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2" fillId="0" borderId="0" xfId="0" applyFont="1" applyAlignment="1" applyProtection="1">
      <alignment horizontal="left" vertical="center"/>
      <protection locked="0"/>
    </xf>
  </cellXfs>
  <cellStyles count="107">
    <cellStyle name="Moeda" xfId="2" builtinId="4"/>
    <cellStyle name="Moeda 2" xfId="100" xr:uid="{00000000-0005-0000-0000-000001000000}"/>
    <cellStyle name="Normal" xfId="0" builtinId="0"/>
    <cellStyle name="Normal 10" xfId="64" xr:uid="{00000000-0005-0000-0000-000003000000}"/>
    <cellStyle name="Normal 100" xfId="41" xr:uid="{00000000-0005-0000-0000-000004000000}"/>
    <cellStyle name="Normal 101" xfId="42" xr:uid="{00000000-0005-0000-0000-000005000000}"/>
    <cellStyle name="Normal 102" xfId="43" xr:uid="{00000000-0005-0000-0000-000006000000}"/>
    <cellStyle name="Normal 106" xfId="44" xr:uid="{00000000-0005-0000-0000-000007000000}"/>
    <cellStyle name="Normal 108" xfId="49" xr:uid="{00000000-0005-0000-0000-000008000000}"/>
    <cellStyle name="Normal 11" xfId="12" xr:uid="{00000000-0005-0000-0000-000009000000}"/>
    <cellStyle name="Normal 110" xfId="45" xr:uid="{00000000-0005-0000-0000-00000A000000}"/>
    <cellStyle name="Normal 112" xfId="46" xr:uid="{00000000-0005-0000-0000-00000B000000}"/>
    <cellStyle name="Normal 114" xfId="47" xr:uid="{00000000-0005-0000-0000-00000C000000}"/>
    <cellStyle name="Normal 116" xfId="48" xr:uid="{00000000-0005-0000-0000-00000D000000}"/>
    <cellStyle name="Normal 118" xfId="50" xr:uid="{00000000-0005-0000-0000-00000E000000}"/>
    <cellStyle name="Normal 12" xfId="65" xr:uid="{00000000-0005-0000-0000-00000F000000}"/>
    <cellStyle name="Normal 120" xfId="36" xr:uid="{00000000-0005-0000-0000-000010000000}"/>
    <cellStyle name="Normal 13" xfId="88" xr:uid="{00000000-0005-0000-0000-000011000000}"/>
    <cellStyle name="Normal 14" xfId="61" xr:uid="{00000000-0005-0000-0000-000012000000}"/>
    <cellStyle name="Normal 15" xfId="13" xr:uid="{00000000-0005-0000-0000-000013000000}"/>
    <cellStyle name="Normal 16" xfId="66" xr:uid="{00000000-0005-0000-0000-000014000000}"/>
    <cellStyle name="Normal 17" xfId="89" xr:uid="{00000000-0005-0000-0000-000015000000}"/>
    <cellStyle name="Normal 18" xfId="95" xr:uid="{00000000-0005-0000-0000-000016000000}"/>
    <cellStyle name="Normal 19" xfId="83" xr:uid="{00000000-0005-0000-0000-000017000000}"/>
    <cellStyle name="Normal 2" xfId="4" xr:uid="{00000000-0005-0000-0000-000018000000}"/>
    <cellStyle name="Normal 20" xfId="67" xr:uid="{00000000-0005-0000-0000-000019000000}"/>
    <cellStyle name="Normal 21" xfId="51" xr:uid="{00000000-0005-0000-0000-00001A000000}"/>
    <cellStyle name="Normal 22" xfId="68" xr:uid="{00000000-0005-0000-0000-00001B000000}"/>
    <cellStyle name="Normal 23" xfId="84" xr:uid="{00000000-0005-0000-0000-00001C000000}"/>
    <cellStyle name="Normal 24" xfId="69" xr:uid="{00000000-0005-0000-0000-00001D000000}"/>
    <cellStyle name="Normal 25" xfId="15" xr:uid="{00000000-0005-0000-0000-00001E000000}"/>
    <cellStyle name="Normal 26" xfId="85" xr:uid="{00000000-0005-0000-0000-00001F000000}"/>
    <cellStyle name="Normal 27" xfId="16" xr:uid="{00000000-0005-0000-0000-000020000000}"/>
    <cellStyle name="Normal 28" xfId="90" xr:uid="{00000000-0005-0000-0000-000021000000}"/>
    <cellStyle name="Normal 29" xfId="17" xr:uid="{00000000-0005-0000-0000-000022000000}"/>
    <cellStyle name="Normal 3" xfId="81" xr:uid="{00000000-0005-0000-0000-000023000000}"/>
    <cellStyle name="Normal 30" xfId="91" xr:uid="{00000000-0005-0000-0000-000024000000}"/>
    <cellStyle name="Normal 31" xfId="5" xr:uid="{00000000-0005-0000-0000-000025000000}"/>
    <cellStyle name="Normal 32" xfId="14" xr:uid="{00000000-0005-0000-0000-000026000000}"/>
    <cellStyle name="Normal 33" xfId="6" xr:uid="{00000000-0005-0000-0000-000027000000}"/>
    <cellStyle name="Normal 34" xfId="18" xr:uid="{00000000-0005-0000-0000-000028000000}"/>
    <cellStyle name="Normal 35" xfId="7" xr:uid="{00000000-0005-0000-0000-000029000000}"/>
    <cellStyle name="Normal 36" xfId="19" xr:uid="{00000000-0005-0000-0000-00002A000000}"/>
    <cellStyle name="Normal 37" xfId="8" xr:uid="{00000000-0005-0000-0000-00002B000000}"/>
    <cellStyle name="Normal 38" xfId="20" xr:uid="{00000000-0005-0000-0000-00002C000000}"/>
    <cellStyle name="Normal 39" xfId="9" xr:uid="{00000000-0005-0000-0000-00002D000000}"/>
    <cellStyle name="Normal 4" xfId="86" xr:uid="{00000000-0005-0000-0000-00002E000000}"/>
    <cellStyle name="Normal 40" xfId="21" xr:uid="{00000000-0005-0000-0000-00002F000000}"/>
    <cellStyle name="Normal 41" xfId="22" xr:uid="{00000000-0005-0000-0000-000030000000}"/>
    <cellStyle name="Normal 42" xfId="23" xr:uid="{00000000-0005-0000-0000-000031000000}"/>
    <cellStyle name="Normal 43" xfId="24" xr:uid="{00000000-0005-0000-0000-000032000000}"/>
    <cellStyle name="Normal 44" xfId="11" xr:uid="{00000000-0005-0000-0000-000033000000}"/>
    <cellStyle name="Normal 45" xfId="80" xr:uid="{00000000-0005-0000-0000-000034000000}"/>
    <cellStyle name="Normal 46" xfId="96" xr:uid="{00000000-0005-0000-0000-000035000000}"/>
    <cellStyle name="Normal 48" xfId="97" xr:uid="{00000000-0005-0000-0000-000036000000}"/>
    <cellStyle name="Normal 49" xfId="52" xr:uid="{00000000-0005-0000-0000-000037000000}"/>
    <cellStyle name="Normal 5" xfId="82" xr:uid="{00000000-0005-0000-0000-000038000000}"/>
    <cellStyle name="Normal 50" xfId="98" xr:uid="{00000000-0005-0000-0000-000039000000}"/>
    <cellStyle name="Normal 51" xfId="78" xr:uid="{00000000-0005-0000-0000-00003A000000}"/>
    <cellStyle name="Normal 52" xfId="25" xr:uid="{00000000-0005-0000-0000-00003B000000}"/>
    <cellStyle name="Normal 53" xfId="26" xr:uid="{00000000-0005-0000-0000-00003C000000}"/>
    <cellStyle name="Normal 54" xfId="79" xr:uid="{00000000-0005-0000-0000-00003D000000}"/>
    <cellStyle name="Normal 55" xfId="27" xr:uid="{00000000-0005-0000-0000-00003E000000}"/>
    <cellStyle name="Normal 57" xfId="28" xr:uid="{00000000-0005-0000-0000-00003F000000}"/>
    <cellStyle name="Normal 58" xfId="53" xr:uid="{00000000-0005-0000-0000-000040000000}"/>
    <cellStyle name="Normal 59" xfId="29" xr:uid="{00000000-0005-0000-0000-000041000000}"/>
    <cellStyle name="Normal 6" xfId="62" xr:uid="{00000000-0005-0000-0000-000042000000}"/>
    <cellStyle name="Normal 60" xfId="99" xr:uid="{00000000-0005-0000-0000-000043000000}"/>
    <cellStyle name="Normal 61" xfId="92" xr:uid="{00000000-0005-0000-0000-000044000000}"/>
    <cellStyle name="Normal 62" xfId="93" xr:uid="{00000000-0005-0000-0000-000045000000}"/>
    <cellStyle name="Normal 64" xfId="70" xr:uid="{00000000-0005-0000-0000-000046000000}"/>
    <cellStyle name="Normal 65" xfId="55" xr:uid="{00000000-0005-0000-0000-000047000000}"/>
    <cellStyle name="Normal 66" xfId="76" xr:uid="{00000000-0005-0000-0000-000048000000}"/>
    <cellStyle name="Normal 67" xfId="101" xr:uid="{00000000-0005-0000-0000-000049000000}"/>
    <cellStyle name="Normal 68" xfId="72" xr:uid="{00000000-0005-0000-0000-00004A000000}"/>
    <cellStyle name="Normal 69" xfId="73" xr:uid="{00000000-0005-0000-0000-00004B000000}"/>
    <cellStyle name="Normal 7" xfId="10" xr:uid="{00000000-0005-0000-0000-00004C000000}"/>
    <cellStyle name="Normal 71" xfId="54" xr:uid="{00000000-0005-0000-0000-00004D000000}"/>
    <cellStyle name="Normal 72" xfId="74" xr:uid="{00000000-0005-0000-0000-00004E000000}"/>
    <cellStyle name="Normal 73" xfId="75" xr:uid="{00000000-0005-0000-0000-00004F000000}"/>
    <cellStyle name="Normal 74" xfId="102" xr:uid="{00000000-0005-0000-0000-000050000000}"/>
    <cellStyle name="Normal 75" xfId="77" xr:uid="{00000000-0005-0000-0000-000051000000}"/>
    <cellStyle name="Normal 76" xfId="56" xr:uid="{00000000-0005-0000-0000-000052000000}"/>
    <cellStyle name="Normal 77" xfId="71" xr:uid="{00000000-0005-0000-0000-000053000000}"/>
    <cellStyle name="Normal 78" xfId="103" xr:uid="{00000000-0005-0000-0000-000054000000}"/>
    <cellStyle name="Normal 79" xfId="30" xr:uid="{00000000-0005-0000-0000-000055000000}"/>
    <cellStyle name="Normal 8" xfId="63" xr:uid="{00000000-0005-0000-0000-000056000000}"/>
    <cellStyle name="Normal 80" xfId="57" xr:uid="{00000000-0005-0000-0000-000057000000}"/>
    <cellStyle name="Normal 81" xfId="31" xr:uid="{00000000-0005-0000-0000-000058000000}"/>
    <cellStyle name="Normal 83" xfId="32" xr:uid="{00000000-0005-0000-0000-000059000000}"/>
    <cellStyle name="Normal 84" xfId="58" xr:uid="{00000000-0005-0000-0000-00005A000000}"/>
    <cellStyle name="Normal 85" xfId="33" xr:uid="{00000000-0005-0000-0000-00005B000000}"/>
    <cellStyle name="Normal 87" xfId="34" xr:uid="{00000000-0005-0000-0000-00005C000000}"/>
    <cellStyle name="Normal 88" xfId="59" xr:uid="{00000000-0005-0000-0000-00005D000000}"/>
    <cellStyle name="Normal 89" xfId="35" xr:uid="{00000000-0005-0000-0000-00005E000000}"/>
    <cellStyle name="Normal 9" xfId="87" xr:uid="{00000000-0005-0000-0000-00005F000000}"/>
    <cellStyle name="Normal 91" xfId="60" xr:uid="{00000000-0005-0000-0000-000060000000}"/>
    <cellStyle name="Normal 92" xfId="37" xr:uid="{00000000-0005-0000-0000-000061000000}"/>
    <cellStyle name="Normal 93" xfId="104" xr:uid="{00000000-0005-0000-0000-000062000000}"/>
    <cellStyle name="Normal 94" xfId="105" xr:uid="{00000000-0005-0000-0000-000063000000}"/>
    <cellStyle name="Normal 95" xfId="38" xr:uid="{00000000-0005-0000-0000-000064000000}"/>
    <cellStyle name="Normal 96" xfId="39" xr:uid="{00000000-0005-0000-0000-000065000000}"/>
    <cellStyle name="Normal 98" xfId="40" xr:uid="{00000000-0005-0000-0000-000066000000}"/>
    <cellStyle name="Normal 99" xfId="106" xr:uid="{00000000-0005-0000-0000-000067000000}"/>
    <cellStyle name="Vírgula" xfId="1" builtinId="3"/>
    <cellStyle name="Vírgula 2" xfId="3" xr:uid="{00000000-0005-0000-0000-000069000000}"/>
    <cellStyle name="Vírgula 2 2" xfId="94" xr:uid="{00000000-0005-0000-0000-00006A000000}"/>
  </cellStyles>
  <dxfs count="0"/>
  <tableStyles count="0" defaultTableStyle="TableStyleMedium2" defaultPivotStyle="PivotStyleLight16"/>
  <colors>
    <mruColors>
      <color rgb="FFFFFF9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272142</xdr:rowOff>
    </xdr:from>
    <xdr:to>
      <xdr:col>4</xdr:col>
      <xdr:colOff>864054</xdr:colOff>
      <xdr:row>2</xdr:row>
      <xdr:rowOff>304799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1F738ECE-1404-458B-B279-AF5B1DE30D6A}"/>
            </a:ext>
          </a:extLst>
        </xdr:cNvPr>
        <xdr:cNvSpPr/>
      </xdr:nvSpPr>
      <xdr:spPr>
        <a:xfrm>
          <a:off x="0" y="517071"/>
          <a:ext cx="4687661" cy="345621"/>
        </a:xfrm>
        <a:prstGeom prst="rect">
          <a:avLst/>
        </a:prstGeom>
        <a:noFill/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900" b="1" u="sng" spc="15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Transporte do Percentual</a:t>
          </a:r>
          <a:r>
            <a:rPr lang="pt-BR" sz="900" b="1" u="sng" spc="15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 Desconto Oferecido</a:t>
          </a:r>
          <a:endParaRPr lang="pt-BR" sz="900" u="sng" spc="15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13608</xdr:colOff>
      <xdr:row>2</xdr:row>
      <xdr:rowOff>265340</xdr:rowOff>
    </xdr:from>
    <xdr:to>
      <xdr:col>4</xdr:col>
      <xdr:colOff>796019</xdr:colOff>
      <xdr:row>3</xdr:row>
      <xdr:rowOff>326571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842C0A58-F44F-40F0-A17B-B604EC04FC72}"/>
            </a:ext>
          </a:extLst>
        </xdr:cNvPr>
        <xdr:cNvSpPr/>
      </xdr:nvSpPr>
      <xdr:spPr>
        <a:xfrm>
          <a:off x="13608" y="755197"/>
          <a:ext cx="4606018" cy="367392"/>
        </a:xfrm>
        <a:prstGeom prst="rect">
          <a:avLst/>
        </a:prstGeom>
        <a:noFill/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900" b="1" u="sng" spc="1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Transporte do Valor Resultante da Aplicação do Desconto Sobre a hora do </a:t>
          </a:r>
        </a:p>
        <a:p>
          <a:pPr algn="l"/>
          <a:r>
            <a:rPr lang="pt-BR" sz="900" b="1" u="sng" spc="1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Perfil Técnico "Desenvolvedor Dynamics Pleno"</a:t>
          </a:r>
        </a:p>
        <a:p>
          <a:pPr algn="l"/>
          <a:endParaRPr lang="pt-BR" sz="10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FD359-C321-4F8A-AEA9-D41096F98D36}">
  <dimension ref="A1:AGB1082"/>
  <sheetViews>
    <sheetView showGridLines="0" tabSelected="1" view="pageBreakPreview" zoomScale="140" zoomScaleSheetLayoutView="140" workbookViewId="0">
      <selection sqref="A1:G1"/>
    </sheetView>
  </sheetViews>
  <sheetFormatPr defaultColWidth="9" defaultRowHeight="14.25" x14ac:dyDescent="0.2"/>
  <cols>
    <col min="1" max="1" width="7.125" style="3" customWidth="1"/>
    <col min="2" max="2" width="23.125" style="4" customWidth="1"/>
    <col min="3" max="3" width="9.375" style="5" customWidth="1"/>
    <col min="4" max="4" width="10.5" style="6" customWidth="1"/>
    <col min="5" max="5" width="12.125" style="7" customWidth="1"/>
    <col min="6" max="6" width="13.625" style="7" customWidth="1"/>
    <col min="7" max="7" width="16.5" style="6" customWidth="1"/>
    <col min="8" max="8" width="18" style="6" customWidth="1"/>
    <col min="9" max="9" width="17.875" style="4" customWidth="1"/>
    <col min="10" max="10" width="18.125" style="4" customWidth="1"/>
    <col min="11" max="16384" width="9" style="4"/>
  </cols>
  <sheetData>
    <row r="1" spans="1:858" s="34" customFormat="1" ht="20.100000000000001" customHeight="1" x14ac:dyDescent="0.25">
      <c r="A1" s="76" t="s">
        <v>4</v>
      </c>
      <c r="B1" s="77"/>
      <c r="C1" s="77"/>
      <c r="D1" s="77"/>
      <c r="E1" s="77"/>
      <c r="F1" s="77"/>
      <c r="G1" s="77"/>
      <c r="H1" s="33"/>
    </row>
    <row r="2" spans="1:858" s="34" customFormat="1" ht="24.95" customHeight="1" thickBot="1" x14ac:dyDescent="0.3">
      <c r="A2" s="76" t="s">
        <v>34</v>
      </c>
      <c r="B2" s="76"/>
      <c r="C2" s="76"/>
      <c r="D2" s="76"/>
      <c r="E2" s="76"/>
      <c r="F2" s="76"/>
      <c r="G2" s="76"/>
      <c r="H2" s="33"/>
    </row>
    <row r="3" spans="1:858" s="16" customFormat="1" ht="27.95" customHeight="1" thickBot="1" x14ac:dyDescent="0.3">
      <c r="A3" s="84"/>
      <c r="B3" s="84"/>
      <c r="C3" s="84"/>
      <c r="D3" s="84"/>
      <c r="E3" s="35"/>
      <c r="F3" s="85">
        <v>0</v>
      </c>
      <c r="G3" s="86"/>
      <c r="H3" s="8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  <c r="IV3" s="34"/>
      <c r="IW3" s="34"/>
      <c r="IX3" s="34"/>
      <c r="IY3" s="34"/>
      <c r="IZ3" s="34"/>
      <c r="JA3" s="34"/>
      <c r="JB3" s="34"/>
      <c r="JC3" s="34"/>
      <c r="JD3" s="34"/>
      <c r="JE3" s="34"/>
      <c r="JF3" s="34"/>
      <c r="JG3" s="34"/>
      <c r="JH3" s="34"/>
      <c r="JI3" s="34"/>
      <c r="JJ3" s="34"/>
      <c r="JK3" s="34"/>
      <c r="JL3" s="34"/>
      <c r="JM3" s="34"/>
      <c r="JN3" s="34"/>
      <c r="JO3" s="34"/>
      <c r="JP3" s="34"/>
      <c r="JQ3" s="34"/>
      <c r="JR3" s="34"/>
      <c r="JS3" s="34"/>
      <c r="JT3" s="34"/>
      <c r="JU3" s="34"/>
      <c r="JV3" s="34"/>
      <c r="JW3" s="34"/>
      <c r="JX3" s="34"/>
      <c r="JY3" s="34"/>
      <c r="JZ3" s="34"/>
      <c r="KA3" s="34"/>
      <c r="KB3" s="34"/>
      <c r="KC3" s="34"/>
      <c r="KD3" s="34"/>
      <c r="KE3" s="34"/>
      <c r="KF3" s="34"/>
      <c r="KG3" s="34"/>
      <c r="KH3" s="34"/>
      <c r="KI3" s="34"/>
      <c r="KJ3" s="34"/>
      <c r="KK3" s="34"/>
      <c r="KL3" s="34"/>
      <c r="KM3" s="34"/>
      <c r="KN3" s="34"/>
      <c r="KO3" s="34"/>
      <c r="KP3" s="34"/>
      <c r="KQ3" s="34"/>
      <c r="KR3" s="34"/>
      <c r="KS3" s="34"/>
      <c r="KT3" s="34"/>
      <c r="KU3" s="34"/>
      <c r="KV3" s="34"/>
      <c r="KW3" s="34"/>
      <c r="KX3" s="34"/>
      <c r="KY3" s="34"/>
      <c r="KZ3" s="34"/>
      <c r="LA3" s="34"/>
      <c r="LB3" s="34"/>
      <c r="LC3" s="34"/>
      <c r="LD3" s="34"/>
      <c r="LE3" s="34"/>
      <c r="LF3" s="34"/>
      <c r="LG3" s="34"/>
      <c r="LH3" s="34"/>
      <c r="LI3" s="34"/>
      <c r="LJ3" s="34"/>
      <c r="LK3" s="34"/>
      <c r="LL3" s="34"/>
      <c r="LM3" s="34"/>
      <c r="LN3" s="34"/>
      <c r="LO3" s="34"/>
      <c r="LP3" s="34"/>
      <c r="LQ3" s="34"/>
      <c r="LR3" s="34"/>
      <c r="LS3" s="34"/>
      <c r="LT3" s="34"/>
      <c r="LU3" s="34"/>
      <c r="LV3" s="34"/>
      <c r="LW3" s="34"/>
      <c r="LX3" s="34"/>
      <c r="LY3" s="34"/>
      <c r="LZ3" s="34"/>
      <c r="MA3" s="34"/>
      <c r="MB3" s="34"/>
      <c r="MC3" s="34"/>
      <c r="MD3" s="34"/>
      <c r="ME3" s="34"/>
      <c r="MF3" s="34"/>
      <c r="MG3" s="34"/>
      <c r="MH3" s="34"/>
      <c r="MI3" s="34"/>
      <c r="MJ3" s="34"/>
      <c r="MK3" s="34"/>
      <c r="ML3" s="34"/>
      <c r="MM3" s="34"/>
      <c r="MN3" s="34"/>
      <c r="MO3" s="34"/>
      <c r="MP3" s="34"/>
      <c r="MQ3" s="34"/>
      <c r="MR3" s="34"/>
      <c r="MS3" s="34"/>
      <c r="MT3" s="34"/>
      <c r="MU3" s="34"/>
      <c r="MV3" s="34"/>
      <c r="MW3" s="34"/>
      <c r="MX3" s="34"/>
      <c r="MY3" s="34"/>
      <c r="MZ3" s="34"/>
      <c r="NA3" s="34"/>
      <c r="NB3" s="34"/>
      <c r="NC3" s="34"/>
      <c r="ND3" s="34"/>
      <c r="NE3" s="34"/>
      <c r="NF3" s="34"/>
      <c r="NG3" s="34"/>
      <c r="NH3" s="34"/>
      <c r="NI3" s="34"/>
      <c r="NJ3" s="34"/>
      <c r="NK3" s="34"/>
      <c r="NL3" s="34"/>
      <c r="NM3" s="34"/>
      <c r="NN3" s="34"/>
      <c r="NO3" s="34"/>
      <c r="NP3" s="34"/>
      <c r="NQ3" s="34"/>
      <c r="NR3" s="34"/>
      <c r="NS3" s="34"/>
      <c r="NT3" s="34"/>
      <c r="NU3" s="34"/>
      <c r="NV3" s="34"/>
      <c r="NW3" s="34"/>
      <c r="NX3" s="34"/>
      <c r="NY3" s="34"/>
      <c r="NZ3" s="34"/>
      <c r="OA3" s="34"/>
      <c r="OB3" s="34"/>
      <c r="OC3" s="34"/>
      <c r="OD3" s="34"/>
      <c r="OE3" s="34"/>
      <c r="OF3" s="34"/>
      <c r="OG3" s="34"/>
      <c r="OH3" s="34"/>
      <c r="OI3" s="34"/>
      <c r="OJ3" s="34"/>
      <c r="OK3" s="34"/>
      <c r="OL3" s="34"/>
      <c r="OM3" s="34"/>
      <c r="ON3" s="34"/>
      <c r="OO3" s="34"/>
      <c r="OP3" s="34"/>
      <c r="OQ3" s="34"/>
      <c r="OR3" s="34"/>
      <c r="OS3" s="34"/>
      <c r="OT3" s="34"/>
      <c r="OU3" s="34"/>
      <c r="OV3" s="34"/>
      <c r="OW3" s="34"/>
      <c r="OX3" s="34"/>
      <c r="OY3" s="34"/>
      <c r="OZ3" s="34"/>
      <c r="PA3" s="34"/>
      <c r="PB3" s="34"/>
      <c r="PC3" s="34"/>
      <c r="PD3" s="34"/>
      <c r="PE3" s="34"/>
      <c r="PF3" s="34"/>
      <c r="PG3" s="34"/>
      <c r="PH3" s="34"/>
      <c r="PI3" s="34"/>
      <c r="PJ3" s="34"/>
      <c r="PK3" s="34"/>
      <c r="PL3" s="34"/>
      <c r="PM3" s="34"/>
      <c r="PN3" s="34"/>
      <c r="PO3" s="34"/>
      <c r="PP3" s="34"/>
      <c r="PQ3" s="34"/>
      <c r="PR3" s="34"/>
      <c r="PS3" s="34"/>
      <c r="PT3" s="34"/>
      <c r="PU3" s="34"/>
      <c r="PV3" s="34"/>
      <c r="PW3" s="34"/>
      <c r="PX3" s="34"/>
      <c r="PY3" s="34"/>
      <c r="PZ3" s="34"/>
      <c r="QA3" s="34"/>
      <c r="QB3" s="34"/>
      <c r="QC3" s="34"/>
      <c r="QD3" s="34"/>
      <c r="QE3" s="34"/>
      <c r="QF3" s="34"/>
      <c r="QG3" s="34"/>
      <c r="QH3" s="34"/>
      <c r="QI3" s="34"/>
      <c r="QJ3" s="34"/>
      <c r="QK3" s="34"/>
      <c r="QL3" s="34"/>
      <c r="QM3" s="34"/>
      <c r="QN3" s="34"/>
      <c r="QO3" s="34"/>
      <c r="QP3" s="34"/>
      <c r="QQ3" s="34"/>
      <c r="QR3" s="34"/>
      <c r="QS3" s="34"/>
      <c r="QT3" s="34"/>
      <c r="QU3" s="34"/>
      <c r="QV3" s="34"/>
      <c r="QW3" s="34"/>
      <c r="QX3" s="34"/>
      <c r="QY3" s="34"/>
      <c r="QZ3" s="34"/>
      <c r="RA3" s="34"/>
      <c r="RB3" s="34"/>
      <c r="RC3" s="34"/>
      <c r="RD3" s="34"/>
      <c r="RE3" s="34"/>
      <c r="RF3" s="34"/>
      <c r="RG3" s="34"/>
      <c r="RH3" s="34"/>
      <c r="RI3" s="34"/>
      <c r="RJ3" s="34"/>
      <c r="RK3" s="34"/>
      <c r="RL3" s="34"/>
      <c r="RM3" s="34"/>
      <c r="RN3" s="34"/>
      <c r="RO3" s="34"/>
      <c r="RP3" s="34"/>
      <c r="RQ3" s="34"/>
      <c r="RR3" s="34"/>
      <c r="RS3" s="34"/>
      <c r="RT3" s="34"/>
      <c r="RU3" s="34"/>
      <c r="RV3" s="34"/>
      <c r="RW3" s="34"/>
      <c r="RX3" s="34"/>
      <c r="RY3" s="34"/>
      <c r="RZ3" s="34"/>
      <c r="SA3" s="34"/>
      <c r="SB3" s="34"/>
      <c r="SC3" s="34"/>
      <c r="SD3" s="34"/>
      <c r="SE3" s="34"/>
      <c r="SF3" s="34"/>
      <c r="SG3" s="34"/>
      <c r="SH3" s="34"/>
      <c r="SI3" s="34"/>
      <c r="SJ3" s="34"/>
      <c r="SK3" s="34"/>
      <c r="SL3" s="34"/>
      <c r="SM3" s="34"/>
      <c r="SN3" s="34"/>
      <c r="SO3" s="34"/>
      <c r="SP3" s="34"/>
      <c r="SQ3" s="34"/>
      <c r="SR3" s="34"/>
      <c r="SS3" s="34"/>
      <c r="ST3" s="34"/>
      <c r="SU3" s="34"/>
      <c r="SV3" s="34"/>
      <c r="SW3" s="34"/>
      <c r="SX3" s="34"/>
      <c r="SY3" s="34"/>
      <c r="SZ3" s="34"/>
      <c r="TA3" s="34"/>
      <c r="TB3" s="34"/>
      <c r="TC3" s="34"/>
      <c r="TD3" s="34"/>
      <c r="TE3" s="34"/>
      <c r="TF3" s="34"/>
      <c r="TG3" s="34"/>
      <c r="TH3" s="34"/>
      <c r="TI3" s="34"/>
      <c r="TJ3" s="34"/>
      <c r="TK3" s="34"/>
      <c r="TL3" s="34"/>
      <c r="TM3" s="34"/>
      <c r="TN3" s="34"/>
      <c r="TO3" s="34"/>
      <c r="TP3" s="34"/>
      <c r="TQ3" s="34"/>
      <c r="TR3" s="34"/>
      <c r="TS3" s="34"/>
      <c r="TT3" s="34"/>
      <c r="TU3" s="34"/>
      <c r="TV3" s="34"/>
      <c r="TW3" s="34"/>
      <c r="TX3" s="34"/>
      <c r="TY3" s="34"/>
      <c r="TZ3" s="34"/>
      <c r="UA3" s="34"/>
      <c r="UB3" s="34"/>
      <c r="UC3" s="34"/>
      <c r="UD3" s="34"/>
      <c r="UE3" s="34"/>
      <c r="UF3" s="34"/>
      <c r="UG3" s="34"/>
      <c r="UH3" s="34"/>
      <c r="UI3" s="34"/>
      <c r="UJ3" s="34"/>
      <c r="UK3" s="34"/>
      <c r="UL3" s="34"/>
      <c r="UM3" s="34"/>
      <c r="UN3" s="34"/>
      <c r="UO3" s="34"/>
      <c r="UP3" s="34"/>
      <c r="UQ3" s="34"/>
      <c r="UR3" s="34"/>
      <c r="US3" s="34"/>
      <c r="UT3" s="34"/>
      <c r="UU3" s="34"/>
      <c r="UV3" s="34"/>
      <c r="UW3" s="34"/>
      <c r="UX3" s="34"/>
      <c r="UY3" s="34"/>
      <c r="UZ3" s="34"/>
      <c r="VA3" s="34"/>
      <c r="VB3" s="34"/>
      <c r="VC3" s="34"/>
      <c r="VD3" s="34"/>
      <c r="VE3" s="34"/>
      <c r="VF3" s="34"/>
      <c r="VG3" s="34"/>
      <c r="VH3" s="34"/>
      <c r="VI3" s="34"/>
      <c r="VJ3" s="34"/>
      <c r="VK3" s="34"/>
      <c r="VL3" s="34"/>
      <c r="VM3" s="34"/>
      <c r="VN3" s="34"/>
      <c r="VO3" s="34"/>
      <c r="VP3" s="34"/>
      <c r="VQ3" s="34"/>
      <c r="VR3" s="34"/>
      <c r="VS3" s="34"/>
      <c r="VT3" s="34"/>
      <c r="VU3" s="34"/>
      <c r="VV3" s="34"/>
      <c r="VW3" s="34"/>
      <c r="VX3" s="34"/>
      <c r="VY3" s="34"/>
      <c r="VZ3" s="34"/>
      <c r="WA3" s="34"/>
      <c r="WB3" s="34"/>
      <c r="WC3" s="34"/>
      <c r="WD3" s="34"/>
      <c r="WE3" s="34"/>
      <c r="WF3" s="34"/>
      <c r="WG3" s="34"/>
      <c r="WH3" s="34"/>
      <c r="WI3" s="34"/>
      <c r="WJ3" s="34"/>
      <c r="WK3" s="34"/>
      <c r="WL3" s="34"/>
      <c r="WM3" s="34"/>
      <c r="WN3" s="34"/>
      <c r="WO3" s="34"/>
      <c r="WP3" s="34"/>
      <c r="WQ3" s="34"/>
      <c r="WR3" s="34"/>
      <c r="WS3" s="34"/>
      <c r="WT3" s="34"/>
      <c r="WU3" s="34"/>
      <c r="WV3" s="34"/>
      <c r="WW3" s="34"/>
      <c r="WX3" s="34"/>
      <c r="WY3" s="34"/>
      <c r="WZ3" s="34"/>
      <c r="XA3" s="34"/>
      <c r="XB3" s="34"/>
      <c r="XC3" s="34"/>
      <c r="XD3" s="34"/>
      <c r="XE3" s="34"/>
      <c r="XF3" s="34"/>
      <c r="XG3" s="34"/>
      <c r="XH3" s="34"/>
      <c r="XI3" s="34"/>
      <c r="XJ3" s="34"/>
      <c r="XK3" s="34"/>
      <c r="XL3" s="34"/>
      <c r="XM3" s="34"/>
      <c r="XN3" s="34"/>
      <c r="XO3" s="34"/>
      <c r="XP3" s="34"/>
      <c r="XQ3" s="34"/>
      <c r="XR3" s="34"/>
      <c r="XS3" s="34"/>
      <c r="XT3" s="34"/>
      <c r="XU3" s="34"/>
      <c r="XV3" s="34"/>
      <c r="XW3" s="34"/>
      <c r="XX3" s="34"/>
      <c r="XY3" s="34"/>
      <c r="XZ3" s="34"/>
      <c r="YA3" s="34"/>
      <c r="YB3" s="34"/>
      <c r="YC3" s="34"/>
      <c r="YD3" s="34"/>
      <c r="YE3" s="34"/>
      <c r="YF3" s="34"/>
      <c r="YG3" s="34"/>
      <c r="YH3" s="34"/>
      <c r="YI3" s="34"/>
      <c r="YJ3" s="34"/>
      <c r="YK3" s="34"/>
      <c r="YL3" s="34"/>
      <c r="YM3" s="34"/>
      <c r="YN3" s="34"/>
      <c r="YO3" s="34"/>
      <c r="YP3" s="34"/>
      <c r="YQ3" s="34"/>
      <c r="YR3" s="34"/>
      <c r="YS3" s="34"/>
      <c r="YT3" s="34"/>
      <c r="YU3" s="34"/>
      <c r="YV3" s="34"/>
      <c r="YW3" s="34"/>
      <c r="YX3" s="34"/>
      <c r="YY3" s="34"/>
      <c r="YZ3" s="34"/>
      <c r="ZA3" s="34"/>
      <c r="ZB3" s="34"/>
      <c r="ZC3" s="34"/>
      <c r="ZD3" s="34"/>
      <c r="ZE3" s="34"/>
      <c r="ZF3" s="34"/>
      <c r="ZG3" s="34"/>
      <c r="ZH3" s="34"/>
      <c r="ZI3" s="34"/>
      <c r="ZJ3" s="34"/>
      <c r="ZK3" s="34"/>
      <c r="ZL3" s="34"/>
      <c r="ZM3" s="34"/>
      <c r="ZN3" s="34"/>
      <c r="ZO3" s="34"/>
      <c r="ZP3" s="34"/>
      <c r="ZQ3" s="34"/>
      <c r="ZR3" s="34"/>
      <c r="ZS3" s="34"/>
      <c r="ZT3" s="34"/>
      <c r="ZU3" s="34"/>
      <c r="ZV3" s="34"/>
      <c r="ZW3" s="34"/>
      <c r="ZX3" s="34"/>
      <c r="ZY3" s="34"/>
      <c r="ZZ3" s="34"/>
      <c r="AAA3" s="34"/>
      <c r="AAB3" s="34"/>
      <c r="AAC3" s="34"/>
      <c r="AAD3" s="34"/>
      <c r="AAE3" s="34"/>
      <c r="AAF3" s="34"/>
      <c r="AAG3" s="34"/>
      <c r="AAH3" s="34"/>
      <c r="AAI3" s="34"/>
      <c r="AAJ3" s="34"/>
      <c r="AAK3" s="34"/>
      <c r="AAL3" s="34"/>
      <c r="AAM3" s="34"/>
      <c r="AAN3" s="34"/>
      <c r="AAO3" s="34"/>
      <c r="AAP3" s="34"/>
      <c r="AAQ3" s="34"/>
      <c r="AAR3" s="34"/>
      <c r="AAS3" s="34"/>
      <c r="AAT3" s="34"/>
      <c r="AAU3" s="34"/>
      <c r="AAV3" s="34"/>
      <c r="AAW3" s="34"/>
      <c r="AAX3" s="34"/>
      <c r="AAY3" s="34"/>
      <c r="AAZ3" s="34"/>
      <c r="ABA3" s="34"/>
      <c r="ABB3" s="34"/>
      <c r="ABC3" s="34"/>
      <c r="ABD3" s="34"/>
      <c r="ABE3" s="34"/>
      <c r="ABF3" s="34"/>
      <c r="ABG3" s="34"/>
      <c r="ABH3" s="34"/>
      <c r="ABI3" s="34"/>
      <c r="ABJ3" s="34"/>
      <c r="ABK3" s="34"/>
      <c r="ABL3" s="34"/>
      <c r="ABM3" s="34"/>
      <c r="ABN3" s="34"/>
      <c r="ABO3" s="34"/>
      <c r="ABP3" s="34"/>
      <c r="ABQ3" s="34"/>
      <c r="ABR3" s="34"/>
      <c r="ABS3" s="34"/>
      <c r="ABT3" s="34"/>
      <c r="ABU3" s="34"/>
      <c r="ABV3" s="34"/>
      <c r="ABW3" s="34"/>
      <c r="ABX3" s="34"/>
      <c r="ABY3" s="34"/>
      <c r="ABZ3" s="34"/>
      <c r="ACA3" s="34"/>
      <c r="ACB3" s="34"/>
      <c r="ACC3" s="34"/>
      <c r="ACD3" s="34"/>
      <c r="ACE3" s="34"/>
      <c r="ACF3" s="34"/>
      <c r="ACG3" s="34"/>
      <c r="ACH3" s="34"/>
      <c r="ACI3" s="34"/>
      <c r="ACJ3" s="34"/>
      <c r="ACK3" s="34"/>
      <c r="ACL3" s="34"/>
      <c r="ACM3" s="34"/>
      <c r="ACN3" s="34"/>
      <c r="ACO3" s="34"/>
      <c r="ACP3" s="34"/>
      <c r="ACQ3" s="34"/>
      <c r="ACR3" s="34"/>
      <c r="ACS3" s="34"/>
      <c r="ACT3" s="34"/>
      <c r="ACU3" s="34"/>
      <c r="ACV3" s="34"/>
      <c r="ACW3" s="34"/>
      <c r="ACX3" s="34"/>
      <c r="ACY3" s="34"/>
      <c r="ACZ3" s="34"/>
      <c r="ADA3" s="34"/>
      <c r="ADB3" s="34"/>
      <c r="ADC3" s="34"/>
      <c r="ADD3" s="34"/>
      <c r="ADE3" s="34"/>
      <c r="ADF3" s="34"/>
      <c r="ADG3" s="34"/>
      <c r="ADH3" s="34"/>
      <c r="ADI3" s="34"/>
      <c r="ADJ3" s="34"/>
      <c r="ADK3" s="34"/>
      <c r="ADL3" s="34"/>
      <c r="ADM3" s="34"/>
      <c r="ADN3" s="34"/>
      <c r="ADO3" s="34"/>
      <c r="ADP3" s="34"/>
      <c r="ADQ3" s="34"/>
      <c r="ADR3" s="34"/>
      <c r="ADS3" s="34"/>
      <c r="ADT3" s="34"/>
      <c r="ADU3" s="34"/>
      <c r="ADV3" s="34"/>
      <c r="ADW3" s="34"/>
      <c r="ADX3" s="34"/>
      <c r="ADY3" s="34"/>
      <c r="ADZ3" s="34"/>
      <c r="AEA3" s="34"/>
      <c r="AEB3" s="34"/>
      <c r="AEC3" s="34"/>
      <c r="AED3" s="34"/>
      <c r="AEE3" s="34"/>
      <c r="AEF3" s="34"/>
      <c r="AEG3" s="34"/>
      <c r="AEH3" s="34"/>
      <c r="AEI3" s="34"/>
      <c r="AEJ3" s="34"/>
      <c r="AEK3" s="34"/>
      <c r="AEL3" s="34"/>
      <c r="AEM3" s="34"/>
      <c r="AEN3" s="34"/>
      <c r="AEO3" s="34"/>
      <c r="AEP3" s="34"/>
      <c r="AEQ3" s="34"/>
      <c r="AER3" s="34"/>
      <c r="AES3" s="34"/>
      <c r="AET3" s="34"/>
      <c r="AEU3" s="34"/>
      <c r="AEV3" s="34"/>
      <c r="AEW3" s="34"/>
      <c r="AEX3" s="34"/>
      <c r="AEY3" s="34"/>
      <c r="AEZ3" s="34"/>
      <c r="AFA3" s="34"/>
      <c r="AFB3" s="34"/>
      <c r="AFC3" s="34"/>
      <c r="AFD3" s="34"/>
      <c r="AFE3" s="34"/>
      <c r="AFF3" s="34"/>
      <c r="AFG3" s="34"/>
      <c r="AFH3" s="34"/>
      <c r="AFI3" s="34"/>
      <c r="AFJ3" s="34"/>
      <c r="AFK3" s="34"/>
      <c r="AFL3" s="34"/>
      <c r="AFM3" s="34"/>
      <c r="AFN3" s="34"/>
      <c r="AFO3" s="34"/>
      <c r="AFP3" s="34"/>
      <c r="AFQ3" s="34"/>
      <c r="AFR3" s="34"/>
      <c r="AFS3" s="34"/>
      <c r="AFT3" s="34"/>
      <c r="AFU3" s="34"/>
      <c r="AFV3" s="34"/>
      <c r="AFW3" s="34"/>
      <c r="AFX3" s="34"/>
      <c r="AFY3" s="34"/>
      <c r="AFZ3" s="34"/>
    </row>
    <row r="4" spans="1:858" s="1" customFormat="1" ht="29.25" customHeight="1" thickBot="1" x14ac:dyDescent="0.2">
      <c r="A4" s="87"/>
      <c r="B4" s="87"/>
      <c r="C4" s="87"/>
      <c r="D4" s="87"/>
      <c r="E4" s="36"/>
      <c r="F4" s="80">
        <v>0</v>
      </c>
      <c r="G4" s="81"/>
      <c r="H4" s="37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38"/>
      <c r="LJ4" s="38"/>
      <c r="LK4" s="38"/>
      <c r="LL4" s="38"/>
      <c r="LM4" s="38"/>
      <c r="LN4" s="38"/>
      <c r="LO4" s="38"/>
      <c r="LP4" s="38"/>
      <c r="LQ4" s="38"/>
      <c r="LR4" s="38"/>
      <c r="LS4" s="38"/>
      <c r="LT4" s="38"/>
      <c r="LU4" s="38"/>
      <c r="LV4" s="38"/>
      <c r="LW4" s="38"/>
      <c r="LX4" s="38"/>
      <c r="LY4" s="38"/>
      <c r="LZ4" s="38"/>
      <c r="MA4" s="38"/>
      <c r="MB4" s="38"/>
      <c r="MC4" s="38"/>
      <c r="MD4" s="38"/>
      <c r="ME4" s="38"/>
      <c r="MF4" s="38"/>
      <c r="MG4" s="38"/>
      <c r="MH4" s="38"/>
      <c r="MI4" s="38"/>
      <c r="MJ4" s="38"/>
      <c r="MK4" s="38"/>
      <c r="ML4" s="38"/>
      <c r="MM4" s="38"/>
      <c r="MN4" s="38"/>
      <c r="MO4" s="38"/>
      <c r="MP4" s="38"/>
      <c r="MQ4" s="38"/>
      <c r="MR4" s="38"/>
      <c r="MS4" s="38"/>
      <c r="MT4" s="38"/>
      <c r="MU4" s="38"/>
      <c r="MV4" s="38"/>
      <c r="MW4" s="38"/>
      <c r="MX4" s="38"/>
      <c r="MY4" s="38"/>
      <c r="MZ4" s="38"/>
      <c r="NA4" s="38"/>
      <c r="NB4" s="38"/>
      <c r="NC4" s="38"/>
      <c r="ND4" s="38"/>
      <c r="NE4" s="38"/>
      <c r="NF4" s="38"/>
      <c r="NG4" s="38"/>
      <c r="NH4" s="38"/>
      <c r="NI4" s="38"/>
      <c r="NJ4" s="38"/>
      <c r="NK4" s="38"/>
      <c r="NL4" s="38"/>
      <c r="NM4" s="38"/>
      <c r="NN4" s="38"/>
      <c r="NO4" s="38"/>
      <c r="NP4" s="38"/>
      <c r="NQ4" s="38"/>
      <c r="NR4" s="38"/>
      <c r="NS4" s="38"/>
      <c r="NT4" s="38"/>
      <c r="NU4" s="38"/>
      <c r="NV4" s="38"/>
      <c r="NW4" s="38"/>
      <c r="NX4" s="38"/>
      <c r="NY4" s="38"/>
      <c r="NZ4" s="38"/>
      <c r="OA4" s="38"/>
      <c r="OB4" s="38"/>
      <c r="OC4" s="38"/>
      <c r="OD4" s="38"/>
      <c r="OE4" s="38"/>
      <c r="OF4" s="38"/>
      <c r="OG4" s="38"/>
      <c r="OH4" s="38"/>
      <c r="OI4" s="38"/>
      <c r="OJ4" s="38"/>
      <c r="OK4" s="38"/>
      <c r="OL4" s="38"/>
      <c r="OM4" s="38"/>
      <c r="ON4" s="38"/>
      <c r="OO4" s="38"/>
      <c r="OP4" s="38"/>
      <c r="OQ4" s="38"/>
      <c r="OR4" s="38"/>
      <c r="OS4" s="38"/>
      <c r="OT4" s="38"/>
      <c r="OU4" s="38"/>
      <c r="OV4" s="38"/>
      <c r="OW4" s="38"/>
      <c r="OX4" s="38"/>
      <c r="OY4" s="38"/>
      <c r="OZ4" s="38"/>
      <c r="PA4" s="38"/>
      <c r="PB4" s="38"/>
      <c r="PC4" s="38"/>
      <c r="PD4" s="38"/>
      <c r="PE4" s="38"/>
      <c r="PF4" s="38"/>
      <c r="PG4" s="38"/>
      <c r="PH4" s="38"/>
      <c r="PI4" s="38"/>
      <c r="PJ4" s="38"/>
      <c r="PK4" s="38"/>
      <c r="PL4" s="38"/>
      <c r="PM4" s="38"/>
      <c r="PN4" s="38"/>
      <c r="PO4" s="38"/>
      <c r="PP4" s="38"/>
      <c r="PQ4" s="38"/>
      <c r="PR4" s="38"/>
      <c r="PS4" s="38"/>
      <c r="PT4" s="38"/>
      <c r="PU4" s="38"/>
      <c r="PV4" s="38"/>
      <c r="PW4" s="38"/>
      <c r="PX4" s="38"/>
      <c r="PY4" s="38"/>
      <c r="PZ4" s="38"/>
      <c r="QA4" s="38"/>
      <c r="QB4" s="38"/>
      <c r="QC4" s="38"/>
      <c r="QD4" s="38"/>
      <c r="QE4" s="38"/>
      <c r="QF4" s="38"/>
      <c r="QG4" s="38"/>
      <c r="QH4" s="38"/>
      <c r="QI4" s="38"/>
      <c r="QJ4" s="38"/>
      <c r="QK4" s="38"/>
      <c r="QL4" s="38"/>
      <c r="QM4" s="38"/>
      <c r="QN4" s="38"/>
      <c r="QO4" s="38"/>
      <c r="QP4" s="38"/>
      <c r="QQ4" s="38"/>
      <c r="QR4" s="38"/>
      <c r="QS4" s="38"/>
      <c r="QT4" s="38"/>
      <c r="QU4" s="38"/>
      <c r="QV4" s="38"/>
      <c r="QW4" s="38"/>
      <c r="QX4" s="38"/>
      <c r="QY4" s="38"/>
      <c r="QZ4" s="38"/>
      <c r="RA4" s="38"/>
      <c r="RB4" s="38"/>
      <c r="RC4" s="38"/>
      <c r="RD4" s="38"/>
      <c r="RE4" s="38"/>
      <c r="RF4" s="38"/>
      <c r="RG4" s="38"/>
      <c r="RH4" s="38"/>
      <c r="RI4" s="38"/>
      <c r="RJ4" s="38"/>
      <c r="RK4" s="38"/>
      <c r="RL4" s="38"/>
      <c r="RM4" s="38"/>
      <c r="RN4" s="38"/>
      <c r="RO4" s="38"/>
      <c r="RP4" s="38"/>
      <c r="RQ4" s="38"/>
      <c r="RR4" s="38"/>
      <c r="RS4" s="38"/>
      <c r="RT4" s="38"/>
      <c r="RU4" s="38"/>
      <c r="RV4" s="38"/>
      <c r="RW4" s="38"/>
      <c r="RX4" s="38"/>
      <c r="RY4" s="38"/>
      <c r="RZ4" s="38"/>
      <c r="SA4" s="38"/>
      <c r="SB4" s="38"/>
      <c r="SC4" s="38"/>
      <c r="SD4" s="38"/>
      <c r="SE4" s="38"/>
      <c r="SF4" s="38"/>
      <c r="SG4" s="38"/>
      <c r="SH4" s="38"/>
      <c r="SI4" s="38"/>
      <c r="SJ4" s="38"/>
      <c r="SK4" s="38"/>
      <c r="SL4" s="38"/>
      <c r="SM4" s="38"/>
      <c r="SN4" s="38"/>
      <c r="SO4" s="38"/>
      <c r="SP4" s="38"/>
      <c r="SQ4" s="38"/>
      <c r="SR4" s="38"/>
      <c r="SS4" s="38"/>
      <c r="ST4" s="38"/>
      <c r="SU4" s="38"/>
      <c r="SV4" s="38"/>
      <c r="SW4" s="38"/>
      <c r="SX4" s="38"/>
      <c r="SY4" s="38"/>
      <c r="SZ4" s="38"/>
      <c r="TA4" s="38"/>
      <c r="TB4" s="38"/>
      <c r="TC4" s="38"/>
      <c r="TD4" s="38"/>
      <c r="TE4" s="38"/>
      <c r="TF4" s="38"/>
      <c r="TG4" s="38"/>
      <c r="TH4" s="38"/>
      <c r="TI4" s="38"/>
      <c r="TJ4" s="38"/>
      <c r="TK4" s="38"/>
      <c r="TL4" s="38"/>
      <c r="TM4" s="38"/>
      <c r="TN4" s="38"/>
      <c r="TO4" s="38"/>
      <c r="TP4" s="38"/>
      <c r="TQ4" s="38"/>
      <c r="TR4" s="38"/>
      <c r="TS4" s="38"/>
      <c r="TT4" s="38"/>
      <c r="TU4" s="38"/>
      <c r="TV4" s="38"/>
      <c r="TW4" s="38"/>
      <c r="TX4" s="38"/>
      <c r="TY4" s="38"/>
      <c r="TZ4" s="38"/>
      <c r="UA4" s="38"/>
      <c r="UB4" s="38"/>
      <c r="UC4" s="38"/>
      <c r="UD4" s="38"/>
      <c r="UE4" s="38"/>
      <c r="UF4" s="38"/>
      <c r="UG4" s="38"/>
      <c r="UH4" s="38"/>
      <c r="UI4" s="38"/>
      <c r="UJ4" s="38"/>
      <c r="UK4" s="38"/>
      <c r="UL4" s="38"/>
      <c r="UM4" s="38"/>
      <c r="UN4" s="38"/>
      <c r="UO4" s="38"/>
      <c r="UP4" s="38"/>
      <c r="UQ4" s="38"/>
      <c r="UR4" s="38"/>
      <c r="US4" s="38"/>
      <c r="UT4" s="38"/>
      <c r="UU4" s="38"/>
      <c r="UV4" s="38"/>
      <c r="UW4" s="38"/>
      <c r="UX4" s="38"/>
      <c r="UY4" s="38"/>
      <c r="UZ4" s="38"/>
      <c r="VA4" s="38"/>
      <c r="VB4" s="38"/>
      <c r="VC4" s="38"/>
      <c r="VD4" s="38"/>
      <c r="VE4" s="38"/>
      <c r="VF4" s="38"/>
      <c r="VG4" s="38"/>
      <c r="VH4" s="38"/>
      <c r="VI4" s="38"/>
      <c r="VJ4" s="38"/>
      <c r="VK4" s="38"/>
      <c r="VL4" s="38"/>
      <c r="VM4" s="38"/>
      <c r="VN4" s="38"/>
      <c r="VO4" s="38"/>
      <c r="VP4" s="38"/>
      <c r="VQ4" s="38"/>
      <c r="VR4" s="38"/>
      <c r="VS4" s="38"/>
      <c r="VT4" s="38"/>
      <c r="VU4" s="38"/>
      <c r="VV4" s="38"/>
      <c r="VW4" s="38"/>
      <c r="VX4" s="38"/>
      <c r="VY4" s="38"/>
      <c r="VZ4" s="38"/>
      <c r="WA4" s="38"/>
      <c r="WB4" s="38"/>
      <c r="WC4" s="38"/>
      <c r="WD4" s="38"/>
      <c r="WE4" s="38"/>
      <c r="WF4" s="38"/>
      <c r="WG4" s="38"/>
      <c r="WH4" s="38"/>
      <c r="WI4" s="38"/>
      <c r="WJ4" s="38"/>
      <c r="WK4" s="38"/>
      <c r="WL4" s="38"/>
      <c r="WM4" s="38"/>
      <c r="WN4" s="38"/>
      <c r="WO4" s="38"/>
      <c r="WP4" s="38"/>
      <c r="WQ4" s="38"/>
      <c r="WR4" s="38"/>
      <c r="WS4" s="38"/>
      <c r="WT4" s="38"/>
      <c r="WU4" s="38"/>
      <c r="WV4" s="38"/>
      <c r="WW4" s="38"/>
      <c r="WX4" s="38"/>
      <c r="WY4" s="38"/>
      <c r="WZ4" s="38"/>
      <c r="XA4" s="38"/>
      <c r="XB4" s="38"/>
      <c r="XC4" s="38"/>
      <c r="XD4" s="38"/>
      <c r="XE4" s="38"/>
      <c r="XF4" s="38"/>
      <c r="XG4" s="38"/>
      <c r="XH4" s="38"/>
      <c r="XI4" s="38"/>
      <c r="XJ4" s="38"/>
      <c r="XK4" s="38"/>
      <c r="XL4" s="38"/>
      <c r="XM4" s="38"/>
      <c r="XN4" s="38"/>
      <c r="XO4" s="38"/>
      <c r="XP4" s="38"/>
      <c r="XQ4" s="38"/>
      <c r="XR4" s="38"/>
      <c r="XS4" s="38"/>
      <c r="XT4" s="38"/>
      <c r="XU4" s="38"/>
      <c r="XV4" s="38"/>
      <c r="XW4" s="38"/>
      <c r="XX4" s="38"/>
      <c r="XY4" s="38"/>
      <c r="XZ4" s="38"/>
      <c r="YA4" s="38"/>
      <c r="YB4" s="38"/>
      <c r="YC4" s="38"/>
      <c r="YD4" s="38"/>
      <c r="YE4" s="38"/>
      <c r="YF4" s="38"/>
      <c r="YG4" s="38"/>
      <c r="YH4" s="38"/>
      <c r="YI4" s="38"/>
      <c r="YJ4" s="38"/>
      <c r="YK4" s="38"/>
      <c r="YL4" s="38"/>
      <c r="YM4" s="38"/>
      <c r="YN4" s="38"/>
      <c r="YO4" s="38"/>
      <c r="YP4" s="38"/>
      <c r="YQ4" s="38"/>
      <c r="YR4" s="38"/>
      <c r="YS4" s="38"/>
      <c r="YT4" s="38"/>
      <c r="YU4" s="38"/>
      <c r="YV4" s="38"/>
      <c r="YW4" s="38"/>
      <c r="YX4" s="38"/>
      <c r="YY4" s="38"/>
      <c r="YZ4" s="38"/>
      <c r="ZA4" s="38"/>
      <c r="ZB4" s="38"/>
      <c r="ZC4" s="38"/>
      <c r="ZD4" s="38"/>
      <c r="ZE4" s="38"/>
      <c r="ZF4" s="38"/>
      <c r="ZG4" s="38"/>
      <c r="ZH4" s="38"/>
      <c r="ZI4" s="38"/>
      <c r="ZJ4" s="38"/>
      <c r="ZK4" s="38"/>
      <c r="ZL4" s="38"/>
      <c r="ZM4" s="38"/>
      <c r="ZN4" s="38"/>
      <c r="ZO4" s="38"/>
      <c r="ZP4" s="38"/>
      <c r="ZQ4" s="38"/>
      <c r="ZR4" s="38"/>
      <c r="ZS4" s="38"/>
      <c r="ZT4" s="38"/>
      <c r="ZU4" s="38"/>
      <c r="ZV4" s="38"/>
      <c r="ZW4" s="38"/>
      <c r="ZX4" s="38"/>
      <c r="ZY4" s="38"/>
      <c r="ZZ4" s="38"/>
      <c r="AAA4" s="38"/>
      <c r="AAB4" s="38"/>
      <c r="AAC4" s="38"/>
      <c r="AAD4" s="38"/>
      <c r="AAE4" s="38"/>
      <c r="AAF4" s="38"/>
      <c r="AAG4" s="38"/>
      <c r="AAH4" s="38"/>
      <c r="AAI4" s="38"/>
      <c r="AAJ4" s="38"/>
      <c r="AAK4" s="38"/>
      <c r="AAL4" s="38"/>
      <c r="AAM4" s="38"/>
      <c r="AAN4" s="38"/>
      <c r="AAO4" s="38"/>
      <c r="AAP4" s="38"/>
      <c r="AAQ4" s="38"/>
      <c r="AAR4" s="38"/>
      <c r="AAS4" s="38"/>
      <c r="AAT4" s="38"/>
      <c r="AAU4" s="38"/>
      <c r="AAV4" s="38"/>
      <c r="AAW4" s="38"/>
      <c r="AAX4" s="38"/>
      <c r="AAY4" s="38"/>
      <c r="AAZ4" s="38"/>
      <c r="ABA4" s="38"/>
      <c r="ABB4" s="38"/>
      <c r="ABC4" s="38"/>
      <c r="ABD4" s="38"/>
      <c r="ABE4" s="38"/>
      <c r="ABF4" s="38"/>
      <c r="ABG4" s="38"/>
      <c r="ABH4" s="38"/>
      <c r="ABI4" s="38"/>
      <c r="ABJ4" s="38"/>
      <c r="ABK4" s="38"/>
      <c r="ABL4" s="38"/>
      <c r="ABM4" s="38"/>
      <c r="ABN4" s="38"/>
      <c r="ABO4" s="38"/>
      <c r="ABP4" s="38"/>
      <c r="ABQ4" s="38"/>
      <c r="ABR4" s="38"/>
      <c r="ABS4" s="38"/>
      <c r="ABT4" s="38"/>
      <c r="ABU4" s="38"/>
      <c r="ABV4" s="38"/>
      <c r="ABW4" s="38"/>
      <c r="ABX4" s="38"/>
      <c r="ABY4" s="38"/>
      <c r="ABZ4" s="38"/>
      <c r="ACA4" s="38"/>
      <c r="ACB4" s="38"/>
      <c r="ACC4" s="38"/>
      <c r="ACD4" s="38"/>
      <c r="ACE4" s="38"/>
      <c r="ACF4" s="38"/>
      <c r="ACG4" s="38"/>
      <c r="ACH4" s="38"/>
      <c r="ACI4" s="38"/>
      <c r="ACJ4" s="38"/>
      <c r="ACK4" s="38"/>
      <c r="ACL4" s="38"/>
      <c r="ACM4" s="38"/>
      <c r="ACN4" s="38"/>
      <c r="ACO4" s="38"/>
      <c r="ACP4" s="38"/>
      <c r="ACQ4" s="38"/>
      <c r="ACR4" s="38"/>
      <c r="ACS4" s="38"/>
      <c r="ACT4" s="38"/>
      <c r="ACU4" s="38"/>
      <c r="ACV4" s="38"/>
      <c r="ACW4" s="38"/>
      <c r="ACX4" s="38"/>
      <c r="ACY4" s="38"/>
      <c r="ACZ4" s="38"/>
      <c r="ADA4" s="38"/>
      <c r="ADB4" s="38"/>
      <c r="ADC4" s="38"/>
      <c r="ADD4" s="38"/>
      <c r="ADE4" s="38"/>
      <c r="ADF4" s="38"/>
      <c r="ADG4" s="38"/>
      <c r="ADH4" s="38"/>
      <c r="ADI4" s="38"/>
      <c r="ADJ4" s="38"/>
      <c r="ADK4" s="38"/>
      <c r="ADL4" s="38"/>
      <c r="ADM4" s="38"/>
      <c r="ADN4" s="38"/>
      <c r="ADO4" s="38"/>
      <c r="ADP4" s="38"/>
      <c r="ADQ4" s="38"/>
      <c r="ADR4" s="38"/>
      <c r="ADS4" s="38"/>
      <c r="ADT4" s="38"/>
      <c r="ADU4" s="38"/>
      <c r="ADV4" s="38"/>
      <c r="ADW4" s="38"/>
      <c r="ADX4" s="38"/>
      <c r="ADY4" s="38"/>
      <c r="ADZ4" s="38"/>
      <c r="AEA4" s="38"/>
      <c r="AEB4" s="38"/>
      <c r="AEC4" s="38"/>
      <c r="AED4" s="38"/>
      <c r="AEE4" s="38"/>
      <c r="AEF4" s="38"/>
      <c r="AEG4" s="38"/>
      <c r="AEH4" s="38"/>
      <c r="AEI4" s="38"/>
      <c r="AEJ4" s="38"/>
      <c r="AEK4" s="38"/>
      <c r="AEL4" s="38"/>
      <c r="AEM4" s="38"/>
      <c r="AEN4" s="38"/>
      <c r="AEO4" s="38"/>
      <c r="AEP4" s="38"/>
      <c r="AEQ4" s="38"/>
      <c r="AER4" s="38"/>
      <c r="AES4" s="38"/>
      <c r="AET4" s="38"/>
      <c r="AEU4" s="38"/>
      <c r="AEV4" s="38"/>
      <c r="AEW4" s="38"/>
      <c r="AEX4" s="38"/>
      <c r="AEY4" s="38"/>
      <c r="AEZ4" s="38"/>
      <c r="AFA4" s="38"/>
      <c r="AFB4" s="38"/>
      <c r="AFC4" s="38"/>
      <c r="AFD4" s="38"/>
      <c r="AFE4" s="38"/>
      <c r="AFF4" s="38"/>
      <c r="AFG4" s="38"/>
      <c r="AFH4" s="38"/>
      <c r="AFI4" s="38"/>
      <c r="AFJ4" s="38"/>
      <c r="AFK4" s="38"/>
      <c r="AFL4" s="38"/>
      <c r="AFM4" s="38"/>
      <c r="AFN4" s="38"/>
      <c r="AFO4" s="38"/>
      <c r="AFP4" s="38"/>
      <c r="AFQ4" s="38"/>
      <c r="AFR4" s="38"/>
      <c r="AFS4" s="38"/>
      <c r="AFT4" s="38"/>
      <c r="AFU4" s="38"/>
      <c r="AFV4" s="38"/>
      <c r="AFW4" s="38"/>
      <c r="AFX4" s="38"/>
      <c r="AFY4" s="38"/>
      <c r="AFZ4" s="38"/>
    </row>
    <row r="5" spans="1:858" s="40" customFormat="1" ht="53.1" customHeight="1" thickBot="1" x14ac:dyDescent="0.2">
      <c r="A5" s="82" t="s">
        <v>5</v>
      </c>
      <c r="B5" s="83"/>
      <c r="C5" s="39" t="s">
        <v>9</v>
      </c>
      <c r="D5" s="18" t="s">
        <v>10</v>
      </c>
      <c r="E5" s="19" t="s">
        <v>12</v>
      </c>
      <c r="F5" s="19" t="s">
        <v>11</v>
      </c>
      <c r="G5" s="20" t="s">
        <v>1</v>
      </c>
      <c r="H5" s="9"/>
    </row>
    <row r="6" spans="1:858" s="40" customFormat="1" ht="20.100000000000001" customHeight="1" thickBot="1" x14ac:dyDescent="0.2">
      <c r="A6" s="88" t="s">
        <v>13</v>
      </c>
      <c r="B6" s="89"/>
      <c r="C6" s="89"/>
      <c r="D6" s="41">
        <f>SUM(D7:D10)</f>
        <v>238994</v>
      </c>
      <c r="E6" s="42"/>
      <c r="F6" s="21"/>
      <c r="G6" s="22"/>
      <c r="H6" s="9"/>
    </row>
    <row r="7" spans="1:858" s="47" customFormat="1" ht="20.100000000000001" customHeight="1" x14ac:dyDescent="0.15">
      <c r="A7" s="78" t="s">
        <v>14</v>
      </c>
      <c r="B7" s="79"/>
      <c r="C7" s="43">
        <v>3</v>
      </c>
      <c r="D7" s="44">
        <v>126477</v>
      </c>
      <c r="E7" s="23">
        <v>1</v>
      </c>
      <c r="F7" s="27">
        <f>TRUNC($F$4*E7,2)</f>
        <v>0</v>
      </c>
      <c r="G7" s="24">
        <f>F7*D7</f>
        <v>0</v>
      </c>
      <c r="H7" s="45"/>
      <c r="I7" s="45"/>
      <c r="J7" s="46"/>
    </row>
    <row r="8" spans="1:858" s="52" customFormat="1" ht="20.100000000000001" customHeight="1" x14ac:dyDescent="0.15">
      <c r="A8" s="70" t="s">
        <v>15</v>
      </c>
      <c r="B8" s="71"/>
      <c r="C8" s="48">
        <v>5</v>
      </c>
      <c r="D8" s="49">
        <v>90341</v>
      </c>
      <c r="E8" s="12">
        <v>1.5</v>
      </c>
      <c r="F8" s="28">
        <f>TRUNC($F$4*E8,2)</f>
        <v>0</v>
      </c>
      <c r="G8" s="15">
        <f t="shared" ref="G8:G25" si="0">F8*D8</f>
        <v>0</v>
      </c>
      <c r="H8" s="50"/>
      <c r="I8" s="50"/>
      <c r="J8" s="51"/>
    </row>
    <row r="9" spans="1:858" s="52" customFormat="1" ht="20.100000000000001" customHeight="1" x14ac:dyDescent="0.15">
      <c r="A9" s="70" t="s">
        <v>16</v>
      </c>
      <c r="B9" s="71"/>
      <c r="C9" s="48">
        <v>2</v>
      </c>
      <c r="D9" s="49">
        <v>8064</v>
      </c>
      <c r="E9" s="12">
        <v>0.6</v>
      </c>
      <c r="F9" s="29">
        <f t="shared" ref="F9" si="1">TRUNC($F$4*E9,2)</f>
        <v>0</v>
      </c>
      <c r="G9" s="13">
        <f t="shared" si="0"/>
        <v>0</v>
      </c>
      <c r="H9" s="50"/>
      <c r="I9" s="50"/>
      <c r="J9" s="51"/>
    </row>
    <row r="10" spans="1:858" s="47" customFormat="1" ht="20.100000000000001" customHeight="1" thickBot="1" x14ac:dyDescent="0.2">
      <c r="A10" s="70" t="s">
        <v>17</v>
      </c>
      <c r="B10" s="71"/>
      <c r="C10" s="48">
        <v>3</v>
      </c>
      <c r="D10" s="49">
        <v>14112</v>
      </c>
      <c r="E10" s="12">
        <v>0.7</v>
      </c>
      <c r="F10" s="29">
        <f>TRUNC($F$4*E10,2)</f>
        <v>0</v>
      </c>
      <c r="G10" s="15">
        <f t="shared" si="0"/>
        <v>0</v>
      </c>
      <c r="H10" s="45"/>
      <c r="I10" s="45"/>
      <c r="J10" s="46"/>
    </row>
    <row r="11" spans="1:858" s="40" customFormat="1" ht="20.100000000000001" customHeight="1" thickBot="1" x14ac:dyDescent="0.2">
      <c r="A11" s="68" t="s">
        <v>18</v>
      </c>
      <c r="B11" s="69"/>
      <c r="C11" s="69"/>
      <c r="D11" s="41">
        <f>SUM(D12:D13)</f>
        <v>12096</v>
      </c>
      <c r="E11" s="65"/>
      <c r="F11" s="66"/>
      <c r="G11" s="67"/>
      <c r="H11" s="9"/>
    </row>
    <row r="12" spans="1:858" s="52" customFormat="1" ht="20.100000000000001" customHeight="1" x14ac:dyDescent="0.15">
      <c r="A12" s="70" t="s">
        <v>19</v>
      </c>
      <c r="B12" s="71"/>
      <c r="C12" s="48">
        <v>2</v>
      </c>
      <c r="D12" s="49">
        <v>4032</v>
      </c>
      <c r="E12" s="12">
        <v>0.5</v>
      </c>
      <c r="F12" s="29">
        <f>TRUNC($F$4*E12,2)</f>
        <v>0</v>
      </c>
      <c r="G12" s="13">
        <f t="shared" si="0"/>
        <v>0</v>
      </c>
      <c r="H12" s="50"/>
      <c r="I12" s="50"/>
      <c r="J12" s="51"/>
    </row>
    <row r="13" spans="1:858" s="52" customFormat="1" ht="20.100000000000001" customHeight="1" thickBot="1" x14ac:dyDescent="0.2">
      <c r="A13" s="70" t="s">
        <v>20</v>
      </c>
      <c r="B13" s="71"/>
      <c r="C13" s="48">
        <v>3</v>
      </c>
      <c r="D13" s="49">
        <v>8064</v>
      </c>
      <c r="E13" s="12">
        <v>0.7</v>
      </c>
      <c r="F13" s="28">
        <f t="shared" ref="F13:F15" si="2">TRUNC($F$4*E13,2)</f>
        <v>0</v>
      </c>
      <c r="G13" s="15">
        <f t="shared" si="0"/>
        <v>0</v>
      </c>
      <c r="H13" s="50"/>
      <c r="I13" s="50"/>
      <c r="J13" s="51"/>
    </row>
    <row r="14" spans="1:858" s="40" customFormat="1" ht="20.100000000000001" customHeight="1" thickBot="1" x14ac:dyDescent="0.2">
      <c r="A14" s="68" t="s">
        <v>21</v>
      </c>
      <c r="B14" s="69"/>
      <c r="C14" s="69"/>
      <c r="D14" s="41">
        <f>SUM(D15:D26)</f>
        <v>166949</v>
      </c>
      <c r="E14" s="65"/>
      <c r="F14" s="66"/>
      <c r="G14" s="67"/>
      <c r="H14" s="9"/>
    </row>
    <row r="15" spans="1:858" s="52" customFormat="1" ht="20.100000000000001" customHeight="1" x14ac:dyDescent="0.15">
      <c r="A15" s="70" t="s">
        <v>22</v>
      </c>
      <c r="B15" s="71"/>
      <c r="C15" s="48">
        <v>5</v>
      </c>
      <c r="D15" s="49">
        <v>4032</v>
      </c>
      <c r="E15" s="12">
        <v>2.2999999999999998</v>
      </c>
      <c r="F15" s="29">
        <f t="shared" si="2"/>
        <v>0</v>
      </c>
      <c r="G15" s="13">
        <f t="shared" si="0"/>
        <v>0</v>
      </c>
      <c r="H15" s="50"/>
      <c r="I15" s="50"/>
      <c r="J15" s="51"/>
    </row>
    <row r="16" spans="1:858" s="52" customFormat="1" ht="20.100000000000001" customHeight="1" x14ac:dyDescent="0.15">
      <c r="A16" s="72" t="s">
        <v>23</v>
      </c>
      <c r="B16" s="73"/>
      <c r="C16" s="53">
        <v>5</v>
      </c>
      <c r="D16" s="54">
        <v>10080</v>
      </c>
      <c r="E16" s="25">
        <v>1.7</v>
      </c>
      <c r="F16" s="28">
        <f>TRUNC($F$4*E16,2)</f>
        <v>0</v>
      </c>
      <c r="G16" s="15">
        <f t="shared" si="0"/>
        <v>0</v>
      </c>
      <c r="H16" s="50"/>
      <c r="I16" s="50"/>
      <c r="J16" s="51"/>
    </row>
    <row r="17" spans="1:860" s="47" customFormat="1" ht="20.100000000000001" customHeight="1" x14ac:dyDescent="0.15">
      <c r="A17" s="70" t="s">
        <v>24</v>
      </c>
      <c r="B17" s="71"/>
      <c r="C17" s="48">
        <v>5</v>
      </c>
      <c r="D17" s="49">
        <v>10080</v>
      </c>
      <c r="E17" s="12">
        <v>1.4</v>
      </c>
      <c r="F17" s="29">
        <f>TRUNC($F$4*E17,2)</f>
        <v>0</v>
      </c>
      <c r="G17" s="13">
        <f t="shared" si="0"/>
        <v>0</v>
      </c>
      <c r="H17" s="45"/>
      <c r="I17" s="45"/>
      <c r="J17" s="46"/>
    </row>
    <row r="18" spans="1:860" s="52" customFormat="1" ht="24.95" customHeight="1" x14ac:dyDescent="0.15">
      <c r="A18" s="70" t="s">
        <v>25</v>
      </c>
      <c r="B18" s="71"/>
      <c r="C18" s="48">
        <v>3</v>
      </c>
      <c r="D18" s="49">
        <v>33878</v>
      </c>
      <c r="E18" s="12">
        <v>0.9</v>
      </c>
      <c r="F18" s="29">
        <f t="shared" ref="F18:F25" si="3">TRUNC($F$4*E18,2)</f>
        <v>0</v>
      </c>
      <c r="G18" s="13">
        <f t="shared" si="0"/>
        <v>0</v>
      </c>
      <c r="H18" s="50"/>
      <c r="I18" s="50"/>
      <c r="J18" s="51"/>
    </row>
    <row r="19" spans="1:860" s="52" customFormat="1" ht="24.95" customHeight="1" x14ac:dyDescent="0.15">
      <c r="A19" s="72" t="s">
        <v>26</v>
      </c>
      <c r="B19" s="73"/>
      <c r="C19" s="53">
        <v>5</v>
      </c>
      <c r="D19" s="54">
        <v>22585</v>
      </c>
      <c r="E19" s="25">
        <v>1</v>
      </c>
      <c r="F19" s="28">
        <f t="shared" si="3"/>
        <v>0</v>
      </c>
      <c r="G19" s="15">
        <f t="shared" si="0"/>
        <v>0</v>
      </c>
      <c r="H19" s="50"/>
      <c r="I19" s="50"/>
      <c r="J19" s="51"/>
    </row>
    <row r="20" spans="1:860" s="47" customFormat="1" ht="20.100000000000001" customHeight="1" x14ac:dyDescent="0.15">
      <c r="A20" s="70" t="s">
        <v>27</v>
      </c>
      <c r="B20" s="71"/>
      <c r="C20" s="48">
        <v>5</v>
      </c>
      <c r="D20" s="49">
        <v>10080</v>
      </c>
      <c r="E20" s="12">
        <v>1.3</v>
      </c>
      <c r="F20" s="29">
        <f t="shared" si="3"/>
        <v>0</v>
      </c>
      <c r="G20" s="13">
        <f t="shared" si="0"/>
        <v>0</v>
      </c>
      <c r="H20" s="45"/>
      <c r="I20" s="45"/>
      <c r="J20" s="46"/>
    </row>
    <row r="21" spans="1:860" s="52" customFormat="1" ht="20.100000000000001" customHeight="1" x14ac:dyDescent="0.15">
      <c r="A21" s="70" t="s">
        <v>28</v>
      </c>
      <c r="B21" s="71"/>
      <c r="C21" s="48">
        <v>3</v>
      </c>
      <c r="D21" s="49">
        <v>33878</v>
      </c>
      <c r="E21" s="12">
        <v>0.9</v>
      </c>
      <c r="F21" s="29">
        <f t="shared" si="3"/>
        <v>0</v>
      </c>
      <c r="G21" s="13">
        <f t="shared" si="0"/>
        <v>0</v>
      </c>
      <c r="H21" s="50"/>
      <c r="I21" s="50"/>
      <c r="J21" s="51"/>
    </row>
    <row r="22" spans="1:860" s="52" customFormat="1" ht="20.100000000000001" customHeight="1" x14ac:dyDescent="0.15">
      <c r="A22" s="70" t="s">
        <v>29</v>
      </c>
      <c r="B22" s="71"/>
      <c r="C22" s="48">
        <v>3</v>
      </c>
      <c r="D22" s="49">
        <v>10080</v>
      </c>
      <c r="E22" s="12">
        <v>0.8</v>
      </c>
      <c r="F22" s="28">
        <f t="shared" si="3"/>
        <v>0</v>
      </c>
      <c r="G22" s="15">
        <f t="shared" si="0"/>
        <v>0</v>
      </c>
      <c r="H22" s="50"/>
      <c r="I22" s="50"/>
      <c r="J22" s="51"/>
    </row>
    <row r="23" spans="1:860" s="47" customFormat="1" ht="20.100000000000001" customHeight="1" x14ac:dyDescent="0.15">
      <c r="A23" s="70" t="s">
        <v>30</v>
      </c>
      <c r="B23" s="71"/>
      <c r="C23" s="48">
        <v>2</v>
      </c>
      <c r="D23" s="49">
        <v>20160</v>
      </c>
      <c r="E23" s="12">
        <v>1.7</v>
      </c>
      <c r="F23" s="29">
        <f t="shared" si="3"/>
        <v>0</v>
      </c>
      <c r="G23" s="13">
        <f t="shared" si="0"/>
        <v>0</v>
      </c>
      <c r="H23" s="45"/>
      <c r="I23" s="45"/>
      <c r="J23" s="46"/>
    </row>
    <row r="24" spans="1:860" s="52" customFormat="1" ht="20.100000000000001" customHeight="1" x14ac:dyDescent="0.15">
      <c r="A24" s="70" t="s">
        <v>31</v>
      </c>
      <c r="B24" s="71"/>
      <c r="C24" s="48">
        <v>5</v>
      </c>
      <c r="D24" s="49">
        <v>4032</v>
      </c>
      <c r="E24" s="12">
        <v>2</v>
      </c>
      <c r="F24" s="28">
        <f t="shared" si="3"/>
        <v>0</v>
      </c>
      <c r="G24" s="15">
        <f t="shared" si="0"/>
        <v>0</v>
      </c>
      <c r="H24" s="50"/>
      <c r="I24" s="50"/>
      <c r="J24" s="51"/>
    </row>
    <row r="25" spans="1:860" s="52" customFormat="1" ht="20.100000000000001" customHeight="1" x14ac:dyDescent="0.15">
      <c r="A25" s="70" t="s">
        <v>32</v>
      </c>
      <c r="B25" s="71"/>
      <c r="C25" s="48">
        <v>4</v>
      </c>
      <c r="D25" s="49">
        <v>4032</v>
      </c>
      <c r="E25" s="12">
        <v>1.3</v>
      </c>
      <c r="F25" s="30">
        <f t="shared" si="3"/>
        <v>0</v>
      </c>
      <c r="G25" s="26">
        <f t="shared" si="0"/>
        <v>0</v>
      </c>
      <c r="H25" s="50"/>
      <c r="I25" s="50"/>
      <c r="J25" s="51"/>
    </row>
    <row r="26" spans="1:860" s="52" customFormat="1" ht="20.100000000000001" customHeight="1" thickBot="1" x14ac:dyDescent="0.2">
      <c r="A26" s="70" t="s">
        <v>33</v>
      </c>
      <c r="B26" s="71"/>
      <c r="C26" s="48">
        <v>5</v>
      </c>
      <c r="D26" s="49">
        <v>4032</v>
      </c>
      <c r="E26" s="12">
        <v>2</v>
      </c>
      <c r="F26" s="31">
        <f t="shared" ref="F26" si="4">TRUNC($F$4*E26,2)</f>
        <v>0</v>
      </c>
      <c r="G26" s="14">
        <f t="shared" ref="G26" si="5">F26*D26</f>
        <v>0</v>
      </c>
      <c r="H26" s="50"/>
      <c r="I26" s="50"/>
      <c r="J26" s="51"/>
    </row>
    <row r="27" spans="1:860" s="38" customFormat="1" ht="23.1" customHeight="1" thickBot="1" x14ac:dyDescent="0.2">
      <c r="A27" s="74" t="s">
        <v>7</v>
      </c>
      <c r="B27" s="75"/>
      <c r="C27" s="75"/>
      <c r="D27" s="55">
        <f>D6+D11+D14</f>
        <v>418039</v>
      </c>
      <c r="E27" s="56"/>
      <c r="F27" s="57"/>
      <c r="G27" s="58">
        <f>G7+G8+G9+G10+G12+G13+G15+G16+G17+G18+G19+G20+G21+G22+G23+G24+G25+G26</f>
        <v>0</v>
      </c>
      <c r="H27" s="10"/>
      <c r="I27" s="59"/>
    </row>
    <row r="28" spans="1:860" s="1" customFormat="1" ht="30" customHeight="1" x14ac:dyDescent="0.15">
      <c r="A28" s="32"/>
      <c r="B28" s="32"/>
      <c r="C28" s="32"/>
      <c r="D28" s="32"/>
      <c r="E28" s="32"/>
      <c r="F28" s="32"/>
      <c r="G28" s="32"/>
      <c r="H28" s="64"/>
      <c r="I28" s="59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  <c r="NT28" s="38"/>
      <c r="NU28" s="38"/>
      <c r="NV28" s="38"/>
      <c r="NW28" s="38"/>
      <c r="NX28" s="38"/>
      <c r="NY28" s="38"/>
      <c r="NZ28" s="38"/>
      <c r="OA28" s="38"/>
      <c r="OB28" s="38"/>
      <c r="OC28" s="38"/>
      <c r="OD28" s="38"/>
      <c r="OE28" s="38"/>
      <c r="OF28" s="38"/>
      <c r="OG28" s="38"/>
      <c r="OH28" s="38"/>
      <c r="OI28" s="38"/>
      <c r="OJ28" s="38"/>
      <c r="OK28" s="38"/>
      <c r="OL28" s="38"/>
      <c r="OM28" s="38"/>
      <c r="ON28" s="38"/>
      <c r="OO28" s="38"/>
      <c r="OP28" s="38"/>
      <c r="OQ28" s="38"/>
      <c r="OR28" s="38"/>
      <c r="OS28" s="38"/>
      <c r="OT28" s="38"/>
      <c r="OU28" s="38"/>
      <c r="OV28" s="38"/>
      <c r="OW28" s="38"/>
      <c r="OX28" s="38"/>
      <c r="OY28" s="38"/>
      <c r="OZ28" s="38"/>
      <c r="PA28" s="38"/>
      <c r="PB28" s="38"/>
      <c r="PC28" s="38"/>
      <c r="PD28" s="38"/>
      <c r="PE28" s="38"/>
      <c r="PF28" s="38"/>
      <c r="PG28" s="38"/>
      <c r="PH28" s="38"/>
      <c r="PI28" s="38"/>
      <c r="PJ28" s="38"/>
      <c r="PK28" s="38"/>
      <c r="PL28" s="38"/>
      <c r="PM28" s="38"/>
      <c r="PN28" s="38"/>
      <c r="PO28" s="38"/>
      <c r="PP28" s="38"/>
      <c r="PQ28" s="38"/>
      <c r="PR28" s="38"/>
      <c r="PS28" s="38"/>
      <c r="PT28" s="38"/>
      <c r="PU28" s="38"/>
      <c r="PV28" s="38"/>
      <c r="PW28" s="38"/>
      <c r="PX28" s="38"/>
      <c r="PY28" s="38"/>
      <c r="PZ28" s="38"/>
      <c r="QA28" s="38"/>
      <c r="QB28" s="38"/>
      <c r="QC28" s="38"/>
      <c r="QD28" s="38"/>
      <c r="QE28" s="38"/>
      <c r="QF28" s="38"/>
      <c r="QG28" s="38"/>
      <c r="QH28" s="38"/>
      <c r="QI28" s="38"/>
      <c r="QJ28" s="38"/>
      <c r="QK28" s="38"/>
      <c r="QL28" s="38"/>
      <c r="QM28" s="38"/>
      <c r="QN28" s="38"/>
      <c r="QO28" s="38"/>
      <c r="QP28" s="38"/>
      <c r="QQ28" s="38"/>
      <c r="QR28" s="38"/>
      <c r="QS28" s="38"/>
      <c r="QT28" s="38"/>
      <c r="QU28" s="38"/>
      <c r="QV28" s="38"/>
      <c r="QW28" s="38"/>
      <c r="QX28" s="38"/>
      <c r="QY28" s="38"/>
      <c r="QZ28" s="38"/>
      <c r="RA28" s="38"/>
      <c r="RB28" s="38"/>
      <c r="RC28" s="38"/>
      <c r="RD28" s="38"/>
      <c r="RE28" s="38"/>
      <c r="RF28" s="38"/>
      <c r="RG28" s="38"/>
      <c r="RH28" s="38"/>
      <c r="RI28" s="38"/>
      <c r="RJ28" s="38"/>
      <c r="RK28" s="38"/>
      <c r="RL28" s="38"/>
      <c r="RM28" s="38"/>
      <c r="RN28" s="38"/>
      <c r="RO28" s="38"/>
      <c r="RP28" s="38"/>
      <c r="RQ28" s="38"/>
      <c r="RR28" s="38"/>
      <c r="RS28" s="38"/>
      <c r="RT28" s="38"/>
      <c r="RU28" s="38"/>
      <c r="RV28" s="38"/>
      <c r="RW28" s="38"/>
      <c r="RX28" s="38"/>
      <c r="RY28" s="38"/>
      <c r="RZ28" s="38"/>
      <c r="SA28" s="38"/>
      <c r="SB28" s="38"/>
      <c r="SC28" s="38"/>
      <c r="SD28" s="38"/>
      <c r="SE28" s="38"/>
      <c r="SF28" s="38"/>
      <c r="SG28" s="38"/>
      <c r="SH28" s="38"/>
      <c r="SI28" s="38"/>
      <c r="SJ28" s="38"/>
      <c r="SK28" s="38"/>
      <c r="SL28" s="38"/>
      <c r="SM28" s="38"/>
      <c r="SN28" s="38"/>
      <c r="SO28" s="38"/>
      <c r="SP28" s="38"/>
      <c r="SQ28" s="38"/>
      <c r="SR28" s="38"/>
      <c r="SS28" s="38"/>
      <c r="ST28" s="38"/>
      <c r="SU28" s="38"/>
      <c r="SV28" s="38"/>
      <c r="SW28" s="38"/>
      <c r="SX28" s="38"/>
      <c r="SY28" s="38"/>
      <c r="SZ28" s="38"/>
      <c r="TA28" s="38"/>
      <c r="TB28" s="38"/>
      <c r="TC28" s="38"/>
      <c r="TD28" s="38"/>
      <c r="TE28" s="38"/>
      <c r="TF28" s="38"/>
      <c r="TG28" s="38"/>
      <c r="TH28" s="38"/>
      <c r="TI28" s="38"/>
      <c r="TJ28" s="38"/>
      <c r="TK28" s="38"/>
      <c r="TL28" s="38"/>
      <c r="TM28" s="38"/>
      <c r="TN28" s="38"/>
      <c r="TO28" s="38"/>
      <c r="TP28" s="38"/>
      <c r="TQ28" s="38"/>
      <c r="TR28" s="38"/>
      <c r="TS28" s="38"/>
      <c r="TT28" s="38"/>
      <c r="TU28" s="38"/>
      <c r="TV28" s="38"/>
      <c r="TW28" s="38"/>
      <c r="TX28" s="38"/>
      <c r="TY28" s="38"/>
      <c r="TZ28" s="38"/>
      <c r="UA28" s="38"/>
      <c r="UB28" s="38"/>
      <c r="UC28" s="38"/>
      <c r="UD28" s="38"/>
      <c r="UE28" s="38"/>
      <c r="UF28" s="38"/>
      <c r="UG28" s="38"/>
      <c r="UH28" s="38"/>
      <c r="UI28" s="38"/>
      <c r="UJ28" s="38"/>
      <c r="UK28" s="38"/>
      <c r="UL28" s="38"/>
      <c r="UM28" s="38"/>
      <c r="UN28" s="38"/>
      <c r="UO28" s="38"/>
      <c r="UP28" s="38"/>
      <c r="UQ28" s="38"/>
      <c r="UR28" s="38"/>
      <c r="US28" s="38"/>
      <c r="UT28" s="38"/>
      <c r="UU28" s="38"/>
      <c r="UV28" s="38"/>
      <c r="UW28" s="38"/>
      <c r="UX28" s="38"/>
      <c r="UY28" s="38"/>
      <c r="UZ28" s="38"/>
      <c r="VA28" s="38"/>
      <c r="VB28" s="38"/>
      <c r="VC28" s="38"/>
      <c r="VD28" s="38"/>
      <c r="VE28" s="38"/>
      <c r="VF28" s="38"/>
      <c r="VG28" s="38"/>
      <c r="VH28" s="38"/>
      <c r="VI28" s="38"/>
      <c r="VJ28" s="38"/>
      <c r="VK28" s="38"/>
      <c r="VL28" s="38"/>
      <c r="VM28" s="38"/>
      <c r="VN28" s="38"/>
      <c r="VO28" s="38"/>
      <c r="VP28" s="38"/>
      <c r="VQ28" s="38"/>
      <c r="VR28" s="38"/>
      <c r="VS28" s="38"/>
      <c r="VT28" s="38"/>
      <c r="VU28" s="38"/>
      <c r="VV28" s="38"/>
      <c r="VW28" s="38"/>
      <c r="VX28" s="38"/>
      <c r="VY28" s="38"/>
      <c r="VZ28" s="38"/>
      <c r="WA28" s="38"/>
      <c r="WB28" s="38"/>
      <c r="WC28" s="38"/>
      <c r="WD28" s="38"/>
      <c r="WE28" s="38"/>
      <c r="WF28" s="38"/>
      <c r="WG28" s="38"/>
      <c r="WH28" s="38"/>
      <c r="WI28" s="38"/>
      <c r="WJ28" s="38"/>
      <c r="WK28" s="38"/>
      <c r="WL28" s="38"/>
      <c r="WM28" s="38"/>
      <c r="WN28" s="38"/>
      <c r="WO28" s="38"/>
      <c r="WP28" s="38"/>
      <c r="WQ28" s="38"/>
      <c r="WR28" s="38"/>
      <c r="WS28" s="38"/>
      <c r="WT28" s="38"/>
      <c r="WU28" s="38"/>
      <c r="WV28" s="38"/>
      <c r="WW28" s="38"/>
      <c r="WX28" s="38"/>
      <c r="WY28" s="38"/>
      <c r="WZ28" s="38"/>
      <c r="XA28" s="38"/>
      <c r="XB28" s="38"/>
      <c r="XC28" s="38"/>
      <c r="XD28" s="38"/>
      <c r="XE28" s="38"/>
      <c r="XF28" s="38"/>
      <c r="XG28" s="38"/>
      <c r="XH28" s="38"/>
      <c r="XI28" s="38"/>
      <c r="XJ28" s="38"/>
      <c r="XK28" s="38"/>
      <c r="XL28" s="38"/>
      <c r="XM28" s="38"/>
      <c r="XN28" s="38"/>
      <c r="XO28" s="38"/>
      <c r="XP28" s="38"/>
      <c r="XQ28" s="38"/>
      <c r="XR28" s="38"/>
      <c r="XS28" s="38"/>
      <c r="XT28" s="38"/>
      <c r="XU28" s="38"/>
      <c r="XV28" s="38"/>
      <c r="XW28" s="38"/>
      <c r="XX28" s="38"/>
      <c r="XY28" s="38"/>
      <c r="XZ28" s="38"/>
      <c r="YA28" s="38"/>
      <c r="YB28" s="38"/>
      <c r="YC28" s="38"/>
      <c r="YD28" s="38"/>
      <c r="YE28" s="38"/>
      <c r="YF28" s="38"/>
      <c r="YG28" s="38"/>
      <c r="YH28" s="38"/>
      <c r="YI28" s="38"/>
      <c r="YJ28" s="38"/>
      <c r="YK28" s="38"/>
      <c r="YL28" s="38"/>
      <c r="YM28" s="38"/>
      <c r="YN28" s="38"/>
      <c r="YO28" s="38"/>
      <c r="YP28" s="38"/>
      <c r="YQ28" s="38"/>
      <c r="YR28" s="38"/>
      <c r="YS28" s="38"/>
      <c r="YT28" s="38"/>
      <c r="YU28" s="38"/>
      <c r="YV28" s="38"/>
      <c r="YW28" s="38"/>
      <c r="YX28" s="38"/>
      <c r="YY28" s="38"/>
      <c r="YZ28" s="38"/>
      <c r="ZA28" s="38"/>
      <c r="ZB28" s="38"/>
      <c r="ZC28" s="38"/>
      <c r="ZD28" s="38"/>
      <c r="ZE28" s="38"/>
      <c r="ZF28" s="38"/>
      <c r="ZG28" s="38"/>
      <c r="ZH28" s="38"/>
      <c r="ZI28" s="38"/>
      <c r="ZJ28" s="38"/>
      <c r="ZK28" s="38"/>
      <c r="ZL28" s="38"/>
      <c r="ZM28" s="38"/>
      <c r="ZN28" s="38"/>
      <c r="ZO28" s="38"/>
      <c r="ZP28" s="38"/>
      <c r="ZQ28" s="38"/>
      <c r="ZR28" s="38"/>
      <c r="ZS28" s="38"/>
      <c r="ZT28" s="38"/>
      <c r="ZU28" s="38"/>
      <c r="ZV28" s="38"/>
      <c r="ZW28" s="38"/>
      <c r="ZX28" s="38"/>
      <c r="ZY28" s="38"/>
      <c r="ZZ28" s="38"/>
      <c r="AAA28" s="38"/>
      <c r="AAB28" s="38"/>
      <c r="AAC28" s="38"/>
      <c r="AAD28" s="38"/>
      <c r="AAE28" s="38"/>
      <c r="AAF28" s="38"/>
      <c r="AAG28" s="38"/>
      <c r="AAH28" s="38"/>
      <c r="AAI28" s="38"/>
      <c r="AAJ28" s="38"/>
      <c r="AAK28" s="38"/>
      <c r="AAL28" s="38"/>
      <c r="AAM28" s="38"/>
      <c r="AAN28" s="38"/>
      <c r="AAO28" s="38"/>
      <c r="AAP28" s="38"/>
      <c r="AAQ28" s="38"/>
      <c r="AAR28" s="38"/>
      <c r="AAS28" s="38"/>
      <c r="AAT28" s="38"/>
      <c r="AAU28" s="38"/>
      <c r="AAV28" s="38"/>
      <c r="AAW28" s="38"/>
      <c r="AAX28" s="38"/>
      <c r="AAY28" s="38"/>
      <c r="AAZ28" s="38"/>
      <c r="ABA28" s="38"/>
      <c r="ABB28" s="38"/>
      <c r="ABC28" s="38"/>
      <c r="ABD28" s="38"/>
      <c r="ABE28" s="38"/>
      <c r="ABF28" s="38"/>
      <c r="ABG28" s="38"/>
      <c r="ABH28" s="38"/>
      <c r="ABI28" s="38"/>
      <c r="ABJ28" s="38"/>
      <c r="ABK28" s="38"/>
      <c r="ABL28" s="38"/>
      <c r="ABM28" s="38"/>
      <c r="ABN28" s="38"/>
      <c r="ABO28" s="38"/>
      <c r="ABP28" s="38"/>
      <c r="ABQ28" s="38"/>
      <c r="ABR28" s="38"/>
      <c r="ABS28" s="38"/>
      <c r="ABT28" s="38"/>
      <c r="ABU28" s="38"/>
      <c r="ABV28" s="38"/>
      <c r="ABW28" s="38"/>
      <c r="ABX28" s="38"/>
      <c r="ABY28" s="38"/>
      <c r="ABZ28" s="38"/>
      <c r="ACA28" s="38"/>
      <c r="ACB28" s="38"/>
      <c r="ACC28" s="38"/>
      <c r="ACD28" s="38"/>
      <c r="ACE28" s="38"/>
      <c r="ACF28" s="38"/>
      <c r="ACG28" s="38"/>
      <c r="ACH28" s="38"/>
      <c r="ACI28" s="38"/>
      <c r="ACJ28" s="38"/>
      <c r="ACK28" s="38"/>
      <c r="ACL28" s="38"/>
      <c r="ACM28" s="38"/>
      <c r="ACN28" s="38"/>
      <c r="ACO28" s="38"/>
      <c r="ACP28" s="38"/>
      <c r="ACQ28" s="38"/>
      <c r="ACR28" s="38"/>
      <c r="ACS28" s="38"/>
      <c r="ACT28" s="38"/>
      <c r="ACU28" s="38"/>
      <c r="ACV28" s="38"/>
      <c r="ACW28" s="38"/>
      <c r="ACX28" s="38"/>
      <c r="ACY28" s="38"/>
      <c r="ACZ28" s="38"/>
      <c r="ADA28" s="38"/>
      <c r="ADB28" s="38"/>
      <c r="ADC28" s="38"/>
      <c r="ADD28" s="38"/>
      <c r="ADE28" s="38"/>
      <c r="ADF28" s="38"/>
      <c r="ADG28" s="38"/>
      <c r="ADH28" s="38"/>
      <c r="ADI28" s="38"/>
      <c r="ADJ28" s="38"/>
      <c r="ADK28" s="38"/>
      <c r="ADL28" s="38"/>
      <c r="ADM28" s="38"/>
      <c r="ADN28" s="38"/>
      <c r="ADO28" s="38"/>
      <c r="ADP28" s="38"/>
      <c r="ADQ28" s="38"/>
      <c r="ADR28" s="38"/>
      <c r="ADS28" s="38"/>
      <c r="ADT28" s="38"/>
      <c r="ADU28" s="38"/>
      <c r="ADV28" s="38"/>
      <c r="ADW28" s="38"/>
      <c r="ADX28" s="38"/>
      <c r="ADY28" s="38"/>
      <c r="ADZ28" s="38"/>
      <c r="AEA28" s="38"/>
      <c r="AEB28" s="38"/>
      <c r="AEC28" s="38"/>
      <c r="AED28" s="38"/>
      <c r="AEE28" s="38"/>
      <c r="AEF28" s="38"/>
      <c r="AEG28" s="38"/>
      <c r="AEH28" s="38"/>
      <c r="AEI28" s="38"/>
      <c r="AEJ28" s="38"/>
      <c r="AEK28" s="38"/>
      <c r="AEL28" s="38"/>
      <c r="AEM28" s="38"/>
      <c r="AEN28" s="38"/>
      <c r="AEO28" s="38"/>
      <c r="AEP28" s="38"/>
      <c r="AEQ28" s="38"/>
      <c r="AER28" s="38"/>
      <c r="AES28" s="38"/>
      <c r="AET28" s="38"/>
      <c r="AEU28" s="38"/>
      <c r="AEV28" s="38"/>
      <c r="AEW28" s="38"/>
      <c r="AEX28" s="38"/>
      <c r="AEY28" s="38"/>
      <c r="AEZ28" s="38"/>
      <c r="AFA28" s="38"/>
      <c r="AFB28" s="38"/>
      <c r="AFC28" s="38"/>
      <c r="AFD28" s="38"/>
      <c r="AFE28" s="38"/>
      <c r="AFF28" s="38"/>
      <c r="AFG28" s="38"/>
      <c r="AFH28" s="38"/>
      <c r="AFI28" s="38"/>
      <c r="AFJ28" s="38"/>
      <c r="AFK28" s="38"/>
      <c r="AFL28" s="38"/>
      <c r="AFM28" s="38"/>
      <c r="AFN28" s="38"/>
      <c r="AFO28" s="38"/>
      <c r="AFP28" s="38"/>
      <c r="AFQ28" s="38"/>
      <c r="AFR28" s="38"/>
      <c r="AFS28" s="38"/>
      <c r="AFT28" s="38"/>
      <c r="AFU28" s="38"/>
      <c r="AFV28" s="38"/>
      <c r="AFW28" s="38"/>
      <c r="AFX28" s="38"/>
      <c r="AFY28" s="38"/>
      <c r="AFZ28" s="38"/>
      <c r="AGA28" s="38"/>
      <c r="AGB28" s="38"/>
    </row>
    <row r="29" spans="1:860" s="1" customFormat="1" ht="21.95" customHeight="1" x14ac:dyDescent="0.15">
      <c r="A29" s="94" t="s">
        <v>6</v>
      </c>
      <c r="B29" s="94"/>
      <c r="C29" s="11"/>
      <c r="D29" s="11"/>
      <c r="E29" s="94" t="s">
        <v>2</v>
      </c>
      <c r="F29" s="94"/>
      <c r="G29" s="94"/>
      <c r="H29" s="64"/>
      <c r="I29" s="59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  <c r="NT29" s="38"/>
      <c r="NU29" s="38"/>
      <c r="NV29" s="38"/>
      <c r="NW29" s="38"/>
      <c r="NX29" s="38"/>
      <c r="NY29" s="38"/>
      <c r="NZ29" s="38"/>
      <c r="OA29" s="38"/>
      <c r="OB29" s="38"/>
      <c r="OC29" s="38"/>
      <c r="OD29" s="38"/>
      <c r="OE29" s="38"/>
      <c r="OF29" s="38"/>
      <c r="OG29" s="38"/>
      <c r="OH29" s="38"/>
      <c r="OI29" s="38"/>
      <c r="OJ29" s="38"/>
      <c r="OK29" s="38"/>
      <c r="OL29" s="38"/>
      <c r="OM29" s="38"/>
      <c r="ON29" s="38"/>
      <c r="OO29" s="38"/>
      <c r="OP29" s="38"/>
      <c r="OQ29" s="38"/>
      <c r="OR29" s="38"/>
      <c r="OS29" s="38"/>
      <c r="OT29" s="38"/>
      <c r="OU29" s="38"/>
      <c r="OV29" s="38"/>
      <c r="OW29" s="38"/>
      <c r="OX29" s="38"/>
      <c r="OY29" s="38"/>
      <c r="OZ29" s="38"/>
      <c r="PA29" s="38"/>
      <c r="PB29" s="38"/>
      <c r="PC29" s="38"/>
      <c r="PD29" s="38"/>
      <c r="PE29" s="38"/>
      <c r="PF29" s="38"/>
      <c r="PG29" s="38"/>
      <c r="PH29" s="38"/>
      <c r="PI29" s="38"/>
      <c r="PJ29" s="38"/>
      <c r="PK29" s="38"/>
      <c r="PL29" s="38"/>
      <c r="PM29" s="38"/>
      <c r="PN29" s="38"/>
      <c r="PO29" s="38"/>
      <c r="PP29" s="38"/>
      <c r="PQ29" s="38"/>
      <c r="PR29" s="38"/>
      <c r="PS29" s="38"/>
      <c r="PT29" s="38"/>
      <c r="PU29" s="38"/>
      <c r="PV29" s="38"/>
      <c r="PW29" s="38"/>
      <c r="PX29" s="38"/>
      <c r="PY29" s="38"/>
      <c r="PZ29" s="38"/>
      <c r="QA29" s="38"/>
      <c r="QB29" s="38"/>
      <c r="QC29" s="38"/>
      <c r="QD29" s="38"/>
      <c r="QE29" s="38"/>
      <c r="QF29" s="38"/>
      <c r="QG29" s="38"/>
      <c r="QH29" s="38"/>
      <c r="QI29" s="38"/>
      <c r="QJ29" s="38"/>
      <c r="QK29" s="38"/>
      <c r="QL29" s="38"/>
      <c r="QM29" s="38"/>
      <c r="QN29" s="38"/>
      <c r="QO29" s="38"/>
      <c r="QP29" s="38"/>
      <c r="QQ29" s="38"/>
      <c r="QR29" s="38"/>
      <c r="QS29" s="38"/>
      <c r="QT29" s="38"/>
      <c r="QU29" s="38"/>
      <c r="QV29" s="38"/>
      <c r="QW29" s="38"/>
      <c r="QX29" s="38"/>
      <c r="QY29" s="38"/>
      <c r="QZ29" s="38"/>
      <c r="RA29" s="38"/>
      <c r="RB29" s="38"/>
      <c r="RC29" s="38"/>
      <c r="RD29" s="38"/>
      <c r="RE29" s="38"/>
      <c r="RF29" s="38"/>
      <c r="RG29" s="38"/>
      <c r="RH29" s="38"/>
      <c r="RI29" s="38"/>
      <c r="RJ29" s="38"/>
      <c r="RK29" s="38"/>
      <c r="RL29" s="38"/>
      <c r="RM29" s="38"/>
      <c r="RN29" s="38"/>
      <c r="RO29" s="38"/>
      <c r="RP29" s="38"/>
      <c r="RQ29" s="38"/>
      <c r="RR29" s="38"/>
      <c r="RS29" s="38"/>
      <c r="RT29" s="38"/>
      <c r="RU29" s="38"/>
      <c r="RV29" s="38"/>
      <c r="RW29" s="38"/>
      <c r="RX29" s="38"/>
      <c r="RY29" s="38"/>
      <c r="RZ29" s="38"/>
      <c r="SA29" s="38"/>
      <c r="SB29" s="38"/>
      <c r="SC29" s="38"/>
      <c r="SD29" s="38"/>
      <c r="SE29" s="38"/>
      <c r="SF29" s="38"/>
      <c r="SG29" s="38"/>
      <c r="SH29" s="38"/>
      <c r="SI29" s="38"/>
      <c r="SJ29" s="38"/>
      <c r="SK29" s="38"/>
      <c r="SL29" s="38"/>
      <c r="SM29" s="38"/>
      <c r="SN29" s="38"/>
      <c r="SO29" s="38"/>
      <c r="SP29" s="38"/>
      <c r="SQ29" s="38"/>
      <c r="SR29" s="38"/>
      <c r="SS29" s="38"/>
      <c r="ST29" s="38"/>
      <c r="SU29" s="38"/>
      <c r="SV29" s="38"/>
      <c r="SW29" s="38"/>
      <c r="SX29" s="38"/>
      <c r="SY29" s="38"/>
      <c r="SZ29" s="38"/>
      <c r="TA29" s="38"/>
      <c r="TB29" s="38"/>
      <c r="TC29" s="38"/>
      <c r="TD29" s="38"/>
      <c r="TE29" s="38"/>
      <c r="TF29" s="38"/>
      <c r="TG29" s="38"/>
      <c r="TH29" s="38"/>
      <c r="TI29" s="38"/>
      <c r="TJ29" s="38"/>
      <c r="TK29" s="38"/>
      <c r="TL29" s="38"/>
      <c r="TM29" s="38"/>
      <c r="TN29" s="38"/>
      <c r="TO29" s="38"/>
      <c r="TP29" s="38"/>
      <c r="TQ29" s="38"/>
      <c r="TR29" s="38"/>
      <c r="TS29" s="38"/>
      <c r="TT29" s="38"/>
      <c r="TU29" s="38"/>
      <c r="TV29" s="38"/>
      <c r="TW29" s="38"/>
      <c r="TX29" s="38"/>
      <c r="TY29" s="38"/>
      <c r="TZ29" s="38"/>
      <c r="UA29" s="38"/>
      <c r="UB29" s="38"/>
      <c r="UC29" s="38"/>
      <c r="UD29" s="38"/>
      <c r="UE29" s="38"/>
      <c r="UF29" s="38"/>
      <c r="UG29" s="38"/>
      <c r="UH29" s="38"/>
      <c r="UI29" s="38"/>
      <c r="UJ29" s="38"/>
      <c r="UK29" s="38"/>
      <c r="UL29" s="38"/>
      <c r="UM29" s="38"/>
      <c r="UN29" s="38"/>
      <c r="UO29" s="38"/>
      <c r="UP29" s="38"/>
      <c r="UQ29" s="38"/>
      <c r="UR29" s="38"/>
      <c r="US29" s="38"/>
      <c r="UT29" s="38"/>
      <c r="UU29" s="38"/>
      <c r="UV29" s="38"/>
      <c r="UW29" s="38"/>
      <c r="UX29" s="38"/>
      <c r="UY29" s="38"/>
      <c r="UZ29" s="38"/>
      <c r="VA29" s="38"/>
      <c r="VB29" s="38"/>
      <c r="VC29" s="38"/>
      <c r="VD29" s="38"/>
      <c r="VE29" s="38"/>
      <c r="VF29" s="38"/>
      <c r="VG29" s="38"/>
      <c r="VH29" s="38"/>
      <c r="VI29" s="38"/>
      <c r="VJ29" s="38"/>
      <c r="VK29" s="38"/>
      <c r="VL29" s="38"/>
      <c r="VM29" s="38"/>
      <c r="VN29" s="38"/>
      <c r="VO29" s="38"/>
      <c r="VP29" s="38"/>
      <c r="VQ29" s="38"/>
      <c r="VR29" s="38"/>
      <c r="VS29" s="38"/>
      <c r="VT29" s="38"/>
      <c r="VU29" s="38"/>
      <c r="VV29" s="38"/>
      <c r="VW29" s="38"/>
      <c r="VX29" s="38"/>
      <c r="VY29" s="38"/>
      <c r="VZ29" s="38"/>
      <c r="WA29" s="38"/>
      <c r="WB29" s="38"/>
      <c r="WC29" s="38"/>
      <c r="WD29" s="38"/>
      <c r="WE29" s="38"/>
      <c r="WF29" s="38"/>
      <c r="WG29" s="38"/>
      <c r="WH29" s="38"/>
      <c r="WI29" s="38"/>
      <c r="WJ29" s="38"/>
      <c r="WK29" s="38"/>
      <c r="WL29" s="38"/>
      <c r="WM29" s="38"/>
      <c r="WN29" s="38"/>
      <c r="WO29" s="38"/>
      <c r="WP29" s="38"/>
      <c r="WQ29" s="38"/>
      <c r="WR29" s="38"/>
      <c r="WS29" s="38"/>
      <c r="WT29" s="38"/>
      <c r="WU29" s="38"/>
      <c r="WV29" s="38"/>
      <c r="WW29" s="38"/>
      <c r="WX29" s="38"/>
      <c r="WY29" s="38"/>
      <c r="WZ29" s="38"/>
      <c r="XA29" s="38"/>
      <c r="XB29" s="38"/>
      <c r="XC29" s="38"/>
      <c r="XD29" s="38"/>
      <c r="XE29" s="38"/>
      <c r="XF29" s="38"/>
      <c r="XG29" s="38"/>
      <c r="XH29" s="38"/>
      <c r="XI29" s="38"/>
      <c r="XJ29" s="38"/>
      <c r="XK29" s="38"/>
      <c r="XL29" s="38"/>
      <c r="XM29" s="38"/>
      <c r="XN29" s="38"/>
      <c r="XO29" s="38"/>
      <c r="XP29" s="38"/>
      <c r="XQ29" s="38"/>
      <c r="XR29" s="38"/>
      <c r="XS29" s="38"/>
      <c r="XT29" s="38"/>
      <c r="XU29" s="38"/>
      <c r="XV29" s="38"/>
      <c r="XW29" s="38"/>
      <c r="XX29" s="38"/>
      <c r="XY29" s="38"/>
      <c r="XZ29" s="38"/>
      <c r="YA29" s="38"/>
      <c r="YB29" s="38"/>
      <c r="YC29" s="38"/>
      <c r="YD29" s="38"/>
      <c r="YE29" s="38"/>
      <c r="YF29" s="38"/>
      <c r="YG29" s="38"/>
      <c r="YH29" s="38"/>
      <c r="YI29" s="38"/>
      <c r="YJ29" s="38"/>
      <c r="YK29" s="38"/>
      <c r="YL29" s="38"/>
      <c r="YM29" s="38"/>
      <c r="YN29" s="38"/>
      <c r="YO29" s="38"/>
      <c r="YP29" s="38"/>
      <c r="YQ29" s="38"/>
      <c r="YR29" s="38"/>
      <c r="YS29" s="38"/>
      <c r="YT29" s="38"/>
      <c r="YU29" s="38"/>
      <c r="YV29" s="38"/>
      <c r="YW29" s="38"/>
      <c r="YX29" s="38"/>
      <c r="YY29" s="38"/>
      <c r="YZ29" s="38"/>
      <c r="ZA29" s="38"/>
      <c r="ZB29" s="38"/>
      <c r="ZC29" s="38"/>
      <c r="ZD29" s="38"/>
      <c r="ZE29" s="38"/>
      <c r="ZF29" s="38"/>
      <c r="ZG29" s="38"/>
      <c r="ZH29" s="38"/>
      <c r="ZI29" s="38"/>
      <c r="ZJ29" s="38"/>
      <c r="ZK29" s="38"/>
      <c r="ZL29" s="38"/>
      <c r="ZM29" s="38"/>
      <c r="ZN29" s="38"/>
      <c r="ZO29" s="38"/>
      <c r="ZP29" s="38"/>
      <c r="ZQ29" s="38"/>
      <c r="ZR29" s="38"/>
      <c r="ZS29" s="38"/>
      <c r="ZT29" s="38"/>
      <c r="ZU29" s="38"/>
      <c r="ZV29" s="38"/>
      <c r="ZW29" s="38"/>
      <c r="ZX29" s="38"/>
      <c r="ZY29" s="38"/>
      <c r="ZZ29" s="38"/>
      <c r="AAA29" s="38"/>
      <c r="AAB29" s="38"/>
      <c r="AAC29" s="38"/>
      <c r="AAD29" s="38"/>
      <c r="AAE29" s="38"/>
      <c r="AAF29" s="38"/>
      <c r="AAG29" s="38"/>
      <c r="AAH29" s="38"/>
      <c r="AAI29" s="38"/>
      <c r="AAJ29" s="38"/>
      <c r="AAK29" s="38"/>
      <c r="AAL29" s="38"/>
      <c r="AAM29" s="38"/>
      <c r="AAN29" s="38"/>
      <c r="AAO29" s="38"/>
      <c r="AAP29" s="38"/>
      <c r="AAQ29" s="38"/>
      <c r="AAR29" s="38"/>
      <c r="AAS29" s="38"/>
      <c r="AAT29" s="38"/>
      <c r="AAU29" s="38"/>
      <c r="AAV29" s="38"/>
      <c r="AAW29" s="38"/>
      <c r="AAX29" s="38"/>
      <c r="AAY29" s="38"/>
      <c r="AAZ29" s="38"/>
      <c r="ABA29" s="38"/>
      <c r="ABB29" s="38"/>
      <c r="ABC29" s="38"/>
      <c r="ABD29" s="38"/>
      <c r="ABE29" s="38"/>
      <c r="ABF29" s="38"/>
      <c r="ABG29" s="38"/>
      <c r="ABH29" s="38"/>
      <c r="ABI29" s="38"/>
      <c r="ABJ29" s="38"/>
      <c r="ABK29" s="38"/>
      <c r="ABL29" s="38"/>
      <c r="ABM29" s="38"/>
      <c r="ABN29" s="38"/>
      <c r="ABO29" s="38"/>
      <c r="ABP29" s="38"/>
      <c r="ABQ29" s="38"/>
      <c r="ABR29" s="38"/>
      <c r="ABS29" s="38"/>
      <c r="ABT29" s="38"/>
      <c r="ABU29" s="38"/>
      <c r="ABV29" s="38"/>
      <c r="ABW29" s="38"/>
      <c r="ABX29" s="38"/>
      <c r="ABY29" s="38"/>
      <c r="ABZ29" s="38"/>
      <c r="ACA29" s="38"/>
      <c r="ACB29" s="38"/>
      <c r="ACC29" s="38"/>
      <c r="ACD29" s="38"/>
      <c r="ACE29" s="38"/>
      <c r="ACF29" s="38"/>
      <c r="ACG29" s="38"/>
      <c r="ACH29" s="38"/>
      <c r="ACI29" s="38"/>
      <c r="ACJ29" s="38"/>
      <c r="ACK29" s="38"/>
      <c r="ACL29" s="38"/>
      <c r="ACM29" s="38"/>
      <c r="ACN29" s="38"/>
      <c r="ACO29" s="38"/>
      <c r="ACP29" s="38"/>
      <c r="ACQ29" s="38"/>
      <c r="ACR29" s="38"/>
      <c r="ACS29" s="38"/>
      <c r="ACT29" s="38"/>
      <c r="ACU29" s="38"/>
      <c r="ACV29" s="38"/>
      <c r="ACW29" s="38"/>
      <c r="ACX29" s="38"/>
      <c r="ACY29" s="38"/>
      <c r="ACZ29" s="38"/>
      <c r="ADA29" s="38"/>
      <c r="ADB29" s="38"/>
      <c r="ADC29" s="38"/>
      <c r="ADD29" s="38"/>
      <c r="ADE29" s="38"/>
      <c r="ADF29" s="38"/>
      <c r="ADG29" s="38"/>
      <c r="ADH29" s="38"/>
      <c r="ADI29" s="38"/>
      <c r="ADJ29" s="38"/>
      <c r="ADK29" s="38"/>
      <c r="ADL29" s="38"/>
      <c r="ADM29" s="38"/>
      <c r="ADN29" s="38"/>
      <c r="ADO29" s="38"/>
      <c r="ADP29" s="38"/>
      <c r="ADQ29" s="38"/>
      <c r="ADR29" s="38"/>
      <c r="ADS29" s="38"/>
      <c r="ADT29" s="38"/>
      <c r="ADU29" s="38"/>
      <c r="ADV29" s="38"/>
      <c r="ADW29" s="38"/>
      <c r="ADX29" s="38"/>
      <c r="ADY29" s="38"/>
      <c r="ADZ29" s="38"/>
      <c r="AEA29" s="38"/>
      <c r="AEB29" s="38"/>
      <c r="AEC29" s="38"/>
      <c r="AED29" s="38"/>
      <c r="AEE29" s="38"/>
      <c r="AEF29" s="38"/>
      <c r="AEG29" s="38"/>
      <c r="AEH29" s="38"/>
      <c r="AEI29" s="38"/>
      <c r="AEJ29" s="38"/>
      <c r="AEK29" s="38"/>
      <c r="AEL29" s="38"/>
      <c r="AEM29" s="38"/>
      <c r="AEN29" s="38"/>
      <c r="AEO29" s="38"/>
      <c r="AEP29" s="38"/>
      <c r="AEQ29" s="38"/>
      <c r="AER29" s="38"/>
      <c r="AES29" s="38"/>
      <c r="AET29" s="38"/>
      <c r="AEU29" s="38"/>
      <c r="AEV29" s="38"/>
      <c r="AEW29" s="38"/>
      <c r="AEX29" s="38"/>
      <c r="AEY29" s="38"/>
      <c r="AEZ29" s="38"/>
      <c r="AFA29" s="38"/>
      <c r="AFB29" s="38"/>
      <c r="AFC29" s="38"/>
      <c r="AFD29" s="38"/>
      <c r="AFE29" s="38"/>
      <c r="AFF29" s="38"/>
      <c r="AFG29" s="38"/>
      <c r="AFH29" s="38"/>
      <c r="AFI29" s="38"/>
      <c r="AFJ29" s="38"/>
      <c r="AFK29" s="38"/>
      <c r="AFL29" s="38"/>
      <c r="AFM29" s="38"/>
      <c r="AFN29" s="38"/>
      <c r="AFO29" s="38"/>
      <c r="AFP29" s="38"/>
      <c r="AFQ29" s="38"/>
      <c r="AFR29" s="38"/>
      <c r="AFS29" s="38"/>
      <c r="AFT29" s="38"/>
      <c r="AFU29" s="38"/>
      <c r="AFV29" s="38"/>
      <c r="AFW29" s="38"/>
      <c r="AFX29" s="38"/>
      <c r="AFY29" s="38"/>
      <c r="AFZ29" s="38"/>
      <c r="AGA29" s="38"/>
      <c r="AGB29" s="38"/>
    </row>
    <row r="30" spans="1:860" s="1" customFormat="1" ht="30" customHeight="1" x14ac:dyDescent="0.2">
      <c r="A30" s="11"/>
      <c r="B30" s="90" t="s">
        <v>8</v>
      </c>
      <c r="C30" s="90"/>
      <c r="D30" s="90"/>
      <c r="E30" s="90"/>
      <c r="F30" s="90"/>
      <c r="G30" s="11"/>
      <c r="H30" s="64"/>
      <c r="I30" s="59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  <c r="NT30" s="38"/>
      <c r="NU30" s="38"/>
      <c r="NV30" s="38"/>
      <c r="NW30" s="38"/>
      <c r="NX30" s="38"/>
      <c r="NY30" s="38"/>
      <c r="NZ30" s="38"/>
      <c r="OA30" s="38"/>
      <c r="OB30" s="38"/>
      <c r="OC30" s="38"/>
      <c r="OD30" s="38"/>
      <c r="OE30" s="38"/>
      <c r="OF30" s="38"/>
      <c r="OG30" s="38"/>
      <c r="OH30" s="38"/>
      <c r="OI30" s="38"/>
      <c r="OJ30" s="38"/>
      <c r="OK30" s="38"/>
      <c r="OL30" s="38"/>
      <c r="OM30" s="38"/>
      <c r="ON30" s="38"/>
      <c r="OO30" s="38"/>
      <c r="OP30" s="38"/>
      <c r="OQ30" s="38"/>
      <c r="OR30" s="38"/>
      <c r="OS30" s="38"/>
      <c r="OT30" s="38"/>
      <c r="OU30" s="38"/>
      <c r="OV30" s="38"/>
      <c r="OW30" s="38"/>
      <c r="OX30" s="38"/>
      <c r="OY30" s="38"/>
      <c r="OZ30" s="38"/>
      <c r="PA30" s="38"/>
      <c r="PB30" s="38"/>
      <c r="PC30" s="38"/>
      <c r="PD30" s="38"/>
      <c r="PE30" s="38"/>
      <c r="PF30" s="38"/>
      <c r="PG30" s="38"/>
      <c r="PH30" s="38"/>
      <c r="PI30" s="38"/>
      <c r="PJ30" s="38"/>
      <c r="PK30" s="38"/>
      <c r="PL30" s="38"/>
      <c r="PM30" s="38"/>
      <c r="PN30" s="38"/>
      <c r="PO30" s="38"/>
      <c r="PP30" s="38"/>
      <c r="PQ30" s="38"/>
      <c r="PR30" s="38"/>
      <c r="PS30" s="38"/>
      <c r="PT30" s="38"/>
      <c r="PU30" s="38"/>
      <c r="PV30" s="38"/>
      <c r="PW30" s="38"/>
      <c r="PX30" s="38"/>
      <c r="PY30" s="38"/>
      <c r="PZ30" s="38"/>
      <c r="QA30" s="38"/>
      <c r="QB30" s="38"/>
      <c r="QC30" s="38"/>
      <c r="QD30" s="38"/>
      <c r="QE30" s="38"/>
      <c r="QF30" s="38"/>
      <c r="QG30" s="38"/>
      <c r="QH30" s="38"/>
      <c r="QI30" s="38"/>
      <c r="QJ30" s="38"/>
      <c r="QK30" s="38"/>
      <c r="QL30" s="38"/>
      <c r="QM30" s="38"/>
      <c r="QN30" s="38"/>
      <c r="QO30" s="38"/>
      <c r="QP30" s="38"/>
      <c r="QQ30" s="38"/>
      <c r="QR30" s="38"/>
      <c r="QS30" s="38"/>
      <c r="QT30" s="38"/>
      <c r="QU30" s="38"/>
      <c r="QV30" s="38"/>
      <c r="QW30" s="38"/>
      <c r="QX30" s="38"/>
      <c r="QY30" s="38"/>
      <c r="QZ30" s="38"/>
      <c r="RA30" s="38"/>
      <c r="RB30" s="38"/>
      <c r="RC30" s="38"/>
      <c r="RD30" s="38"/>
      <c r="RE30" s="38"/>
      <c r="RF30" s="38"/>
      <c r="RG30" s="38"/>
      <c r="RH30" s="38"/>
      <c r="RI30" s="38"/>
      <c r="RJ30" s="38"/>
      <c r="RK30" s="38"/>
      <c r="RL30" s="38"/>
      <c r="RM30" s="38"/>
      <c r="RN30" s="38"/>
      <c r="RO30" s="38"/>
      <c r="RP30" s="38"/>
      <c r="RQ30" s="38"/>
      <c r="RR30" s="38"/>
      <c r="RS30" s="38"/>
      <c r="RT30" s="38"/>
      <c r="RU30" s="38"/>
      <c r="RV30" s="38"/>
      <c r="RW30" s="38"/>
      <c r="RX30" s="38"/>
      <c r="RY30" s="38"/>
      <c r="RZ30" s="38"/>
      <c r="SA30" s="38"/>
      <c r="SB30" s="38"/>
      <c r="SC30" s="38"/>
      <c r="SD30" s="38"/>
      <c r="SE30" s="38"/>
      <c r="SF30" s="38"/>
      <c r="SG30" s="38"/>
      <c r="SH30" s="38"/>
      <c r="SI30" s="38"/>
      <c r="SJ30" s="38"/>
      <c r="SK30" s="38"/>
      <c r="SL30" s="38"/>
      <c r="SM30" s="38"/>
      <c r="SN30" s="38"/>
      <c r="SO30" s="38"/>
      <c r="SP30" s="38"/>
      <c r="SQ30" s="38"/>
      <c r="SR30" s="38"/>
      <c r="SS30" s="38"/>
      <c r="ST30" s="38"/>
      <c r="SU30" s="38"/>
      <c r="SV30" s="38"/>
      <c r="SW30" s="38"/>
      <c r="SX30" s="38"/>
      <c r="SY30" s="38"/>
      <c r="SZ30" s="38"/>
      <c r="TA30" s="38"/>
      <c r="TB30" s="38"/>
      <c r="TC30" s="38"/>
      <c r="TD30" s="38"/>
      <c r="TE30" s="38"/>
      <c r="TF30" s="38"/>
      <c r="TG30" s="38"/>
      <c r="TH30" s="38"/>
      <c r="TI30" s="38"/>
      <c r="TJ30" s="38"/>
      <c r="TK30" s="38"/>
      <c r="TL30" s="38"/>
      <c r="TM30" s="38"/>
      <c r="TN30" s="38"/>
      <c r="TO30" s="38"/>
      <c r="TP30" s="38"/>
      <c r="TQ30" s="38"/>
      <c r="TR30" s="38"/>
      <c r="TS30" s="38"/>
      <c r="TT30" s="38"/>
      <c r="TU30" s="38"/>
      <c r="TV30" s="38"/>
      <c r="TW30" s="38"/>
      <c r="TX30" s="38"/>
      <c r="TY30" s="38"/>
      <c r="TZ30" s="38"/>
      <c r="UA30" s="38"/>
      <c r="UB30" s="38"/>
      <c r="UC30" s="38"/>
      <c r="UD30" s="38"/>
      <c r="UE30" s="38"/>
      <c r="UF30" s="38"/>
      <c r="UG30" s="38"/>
      <c r="UH30" s="38"/>
      <c r="UI30" s="38"/>
      <c r="UJ30" s="38"/>
      <c r="UK30" s="38"/>
      <c r="UL30" s="38"/>
      <c r="UM30" s="38"/>
      <c r="UN30" s="38"/>
      <c r="UO30" s="38"/>
      <c r="UP30" s="38"/>
      <c r="UQ30" s="38"/>
      <c r="UR30" s="38"/>
      <c r="US30" s="38"/>
      <c r="UT30" s="38"/>
      <c r="UU30" s="38"/>
      <c r="UV30" s="38"/>
      <c r="UW30" s="38"/>
      <c r="UX30" s="38"/>
      <c r="UY30" s="38"/>
      <c r="UZ30" s="38"/>
      <c r="VA30" s="38"/>
      <c r="VB30" s="38"/>
      <c r="VC30" s="38"/>
      <c r="VD30" s="38"/>
      <c r="VE30" s="38"/>
      <c r="VF30" s="38"/>
      <c r="VG30" s="38"/>
      <c r="VH30" s="38"/>
      <c r="VI30" s="38"/>
      <c r="VJ30" s="38"/>
      <c r="VK30" s="38"/>
      <c r="VL30" s="38"/>
      <c r="VM30" s="38"/>
      <c r="VN30" s="38"/>
      <c r="VO30" s="38"/>
      <c r="VP30" s="38"/>
      <c r="VQ30" s="38"/>
      <c r="VR30" s="38"/>
      <c r="VS30" s="38"/>
      <c r="VT30" s="38"/>
      <c r="VU30" s="38"/>
      <c r="VV30" s="38"/>
      <c r="VW30" s="38"/>
      <c r="VX30" s="38"/>
      <c r="VY30" s="38"/>
      <c r="VZ30" s="38"/>
      <c r="WA30" s="38"/>
      <c r="WB30" s="38"/>
      <c r="WC30" s="38"/>
      <c r="WD30" s="38"/>
      <c r="WE30" s="38"/>
      <c r="WF30" s="38"/>
      <c r="WG30" s="38"/>
      <c r="WH30" s="38"/>
      <c r="WI30" s="38"/>
      <c r="WJ30" s="38"/>
      <c r="WK30" s="38"/>
      <c r="WL30" s="38"/>
      <c r="WM30" s="38"/>
      <c r="WN30" s="38"/>
      <c r="WO30" s="38"/>
      <c r="WP30" s="38"/>
      <c r="WQ30" s="38"/>
      <c r="WR30" s="38"/>
      <c r="WS30" s="38"/>
      <c r="WT30" s="38"/>
      <c r="WU30" s="38"/>
      <c r="WV30" s="38"/>
      <c r="WW30" s="38"/>
      <c r="WX30" s="38"/>
      <c r="WY30" s="38"/>
      <c r="WZ30" s="38"/>
      <c r="XA30" s="38"/>
      <c r="XB30" s="38"/>
      <c r="XC30" s="38"/>
      <c r="XD30" s="38"/>
      <c r="XE30" s="38"/>
      <c r="XF30" s="38"/>
      <c r="XG30" s="38"/>
      <c r="XH30" s="38"/>
      <c r="XI30" s="38"/>
      <c r="XJ30" s="38"/>
      <c r="XK30" s="38"/>
      <c r="XL30" s="38"/>
      <c r="XM30" s="38"/>
      <c r="XN30" s="38"/>
      <c r="XO30" s="38"/>
      <c r="XP30" s="38"/>
      <c r="XQ30" s="38"/>
      <c r="XR30" s="38"/>
      <c r="XS30" s="38"/>
      <c r="XT30" s="38"/>
      <c r="XU30" s="38"/>
      <c r="XV30" s="38"/>
      <c r="XW30" s="38"/>
      <c r="XX30" s="38"/>
      <c r="XY30" s="38"/>
      <c r="XZ30" s="38"/>
      <c r="YA30" s="38"/>
      <c r="YB30" s="38"/>
      <c r="YC30" s="38"/>
      <c r="YD30" s="38"/>
      <c r="YE30" s="38"/>
      <c r="YF30" s="38"/>
      <c r="YG30" s="38"/>
      <c r="YH30" s="38"/>
      <c r="YI30" s="38"/>
      <c r="YJ30" s="38"/>
      <c r="YK30" s="38"/>
      <c r="YL30" s="38"/>
      <c r="YM30" s="38"/>
      <c r="YN30" s="38"/>
      <c r="YO30" s="38"/>
      <c r="YP30" s="38"/>
      <c r="YQ30" s="38"/>
      <c r="YR30" s="38"/>
      <c r="YS30" s="38"/>
      <c r="YT30" s="38"/>
      <c r="YU30" s="38"/>
      <c r="YV30" s="38"/>
      <c r="YW30" s="38"/>
      <c r="YX30" s="38"/>
      <c r="YY30" s="38"/>
      <c r="YZ30" s="38"/>
      <c r="ZA30" s="38"/>
      <c r="ZB30" s="38"/>
      <c r="ZC30" s="38"/>
      <c r="ZD30" s="38"/>
      <c r="ZE30" s="38"/>
      <c r="ZF30" s="38"/>
      <c r="ZG30" s="38"/>
      <c r="ZH30" s="38"/>
      <c r="ZI30" s="38"/>
      <c r="ZJ30" s="38"/>
      <c r="ZK30" s="38"/>
      <c r="ZL30" s="38"/>
      <c r="ZM30" s="38"/>
      <c r="ZN30" s="38"/>
      <c r="ZO30" s="38"/>
      <c r="ZP30" s="38"/>
      <c r="ZQ30" s="38"/>
      <c r="ZR30" s="38"/>
      <c r="ZS30" s="38"/>
      <c r="ZT30" s="38"/>
      <c r="ZU30" s="38"/>
      <c r="ZV30" s="38"/>
      <c r="ZW30" s="38"/>
      <c r="ZX30" s="38"/>
      <c r="ZY30" s="38"/>
      <c r="ZZ30" s="38"/>
      <c r="AAA30" s="38"/>
      <c r="AAB30" s="38"/>
      <c r="AAC30" s="38"/>
      <c r="AAD30" s="38"/>
      <c r="AAE30" s="38"/>
      <c r="AAF30" s="38"/>
      <c r="AAG30" s="38"/>
      <c r="AAH30" s="38"/>
      <c r="AAI30" s="38"/>
      <c r="AAJ30" s="38"/>
      <c r="AAK30" s="38"/>
      <c r="AAL30" s="38"/>
      <c r="AAM30" s="38"/>
      <c r="AAN30" s="38"/>
      <c r="AAO30" s="38"/>
      <c r="AAP30" s="38"/>
      <c r="AAQ30" s="38"/>
      <c r="AAR30" s="38"/>
      <c r="AAS30" s="38"/>
      <c r="AAT30" s="38"/>
      <c r="AAU30" s="38"/>
      <c r="AAV30" s="38"/>
      <c r="AAW30" s="38"/>
      <c r="AAX30" s="38"/>
      <c r="AAY30" s="38"/>
      <c r="AAZ30" s="38"/>
      <c r="ABA30" s="38"/>
      <c r="ABB30" s="38"/>
      <c r="ABC30" s="38"/>
      <c r="ABD30" s="38"/>
      <c r="ABE30" s="38"/>
      <c r="ABF30" s="38"/>
      <c r="ABG30" s="38"/>
      <c r="ABH30" s="38"/>
      <c r="ABI30" s="38"/>
      <c r="ABJ30" s="38"/>
      <c r="ABK30" s="38"/>
      <c r="ABL30" s="38"/>
      <c r="ABM30" s="38"/>
      <c r="ABN30" s="38"/>
      <c r="ABO30" s="38"/>
      <c r="ABP30" s="38"/>
      <c r="ABQ30" s="38"/>
      <c r="ABR30" s="38"/>
      <c r="ABS30" s="38"/>
      <c r="ABT30" s="38"/>
      <c r="ABU30" s="38"/>
      <c r="ABV30" s="38"/>
      <c r="ABW30" s="38"/>
      <c r="ABX30" s="38"/>
      <c r="ABY30" s="38"/>
      <c r="ABZ30" s="38"/>
      <c r="ACA30" s="38"/>
      <c r="ACB30" s="38"/>
      <c r="ACC30" s="38"/>
      <c r="ACD30" s="38"/>
      <c r="ACE30" s="38"/>
      <c r="ACF30" s="38"/>
      <c r="ACG30" s="38"/>
      <c r="ACH30" s="38"/>
      <c r="ACI30" s="38"/>
      <c r="ACJ30" s="38"/>
      <c r="ACK30" s="38"/>
      <c r="ACL30" s="38"/>
      <c r="ACM30" s="38"/>
      <c r="ACN30" s="38"/>
      <c r="ACO30" s="38"/>
      <c r="ACP30" s="38"/>
      <c r="ACQ30" s="38"/>
      <c r="ACR30" s="38"/>
      <c r="ACS30" s="38"/>
      <c r="ACT30" s="38"/>
      <c r="ACU30" s="38"/>
      <c r="ACV30" s="38"/>
      <c r="ACW30" s="38"/>
      <c r="ACX30" s="38"/>
      <c r="ACY30" s="38"/>
      <c r="ACZ30" s="38"/>
      <c r="ADA30" s="38"/>
      <c r="ADB30" s="38"/>
      <c r="ADC30" s="38"/>
      <c r="ADD30" s="38"/>
      <c r="ADE30" s="38"/>
      <c r="ADF30" s="38"/>
      <c r="ADG30" s="38"/>
      <c r="ADH30" s="38"/>
      <c r="ADI30" s="38"/>
      <c r="ADJ30" s="38"/>
      <c r="ADK30" s="38"/>
      <c r="ADL30" s="38"/>
      <c r="ADM30" s="38"/>
      <c r="ADN30" s="38"/>
      <c r="ADO30" s="38"/>
      <c r="ADP30" s="38"/>
      <c r="ADQ30" s="38"/>
      <c r="ADR30" s="38"/>
      <c r="ADS30" s="38"/>
      <c r="ADT30" s="38"/>
      <c r="ADU30" s="38"/>
      <c r="ADV30" s="38"/>
      <c r="ADW30" s="38"/>
      <c r="ADX30" s="38"/>
      <c r="ADY30" s="38"/>
      <c r="ADZ30" s="38"/>
      <c r="AEA30" s="38"/>
      <c r="AEB30" s="38"/>
      <c r="AEC30" s="38"/>
      <c r="AED30" s="38"/>
      <c r="AEE30" s="38"/>
      <c r="AEF30" s="38"/>
      <c r="AEG30" s="38"/>
      <c r="AEH30" s="38"/>
      <c r="AEI30" s="38"/>
      <c r="AEJ30" s="38"/>
      <c r="AEK30" s="38"/>
      <c r="AEL30" s="38"/>
      <c r="AEM30" s="38"/>
      <c r="AEN30" s="38"/>
      <c r="AEO30" s="38"/>
      <c r="AEP30" s="38"/>
      <c r="AEQ30" s="38"/>
      <c r="AER30" s="38"/>
      <c r="AES30" s="38"/>
      <c r="AET30" s="38"/>
      <c r="AEU30" s="38"/>
      <c r="AEV30" s="38"/>
      <c r="AEW30" s="38"/>
      <c r="AEX30" s="38"/>
      <c r="AEY30" s="38"/>
      <c r="AEZ30" s="38"/>
      <c r="AFA30" s="38"/>
      <c r="AFB30" s="38"/>
      <c r="AFC30" s="38"/>
      <c r="AFD30" s="38"/>
      <c r="AFE30" s="38"/>
      <c r="AFF30" s="38"/>
      <c r="AFG30" s="38"/>
      <c r="AFH30" s="38"/>
      <c r="AFI30" s="38"/>
      <c r="AFJ30" s="38"/>
      <c r="AFK30" s="38"/>
      <c r="AFL30" s="38"/>
      <c r="AFM30" s="38"/>
      <c r="AFN30" s="38"/>
      <c r="AFO30" s="38"/>
      <c r="AFP30" s="38"/>
      <c r="AFQ30" s="38"/>
      <c r="AFR30" s="38"/>
      <c r="AFS30" s="38"/>
      <c r="AFT30" s="38"/>
      <c r="AFU30" s="38"/>
      <c r="AFV30" s="38"/>
      <c r="AFW30" s="38"/>
      <c r="AFX30" s="38"/>
      <c r="AFY30" s="38"/>
      <c r="AFZ30" s="38"/>
      <c r="AGA30" s="38"/>
      <c r="AGB30" s="38"/>
    </row>
    <row r="31" spans="1:860" s="1" customFormat="1" ht="18.75" customHeight="1" x14ac:dyDescent="0.15">
      <c r="A31" s="11"/>
      <c r="B31" s="91" t="s">
        <v>0</v>
      </c>
      <c r="C31" s="91"/>
      <c r="D31" s="91"/>
      <c r="E31" s="91"/>
      <c r="F31" s="91"/>
      <c r="G31" s="11"/>
      <c r="H31" s="64"/>
      <c r="I31" s="59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  <c r="NT31" s="38"/>
      <c r="NU31" s="38"/>
      <c r="NV31" s="38"/>
      <c r="NW31" s="38"/>
      <c r="NX31" s="38"/>
      <c r="NY31" s="38"/>
      <c r="NZ31" s="38"/>
      <c r="OA31" s="38"/>
      <c r="OB31" s="38"/>
      <c r="OC31" s="38"/>
      <c r="OD31" s="38"/>
      <c r="OE31" s="38"/>
      <c r="OF31" s="38"/>
      <c r="OG31" s="38"/>
      <c r="OH31" s="38"/>
      <c r="OI31" s="38"/>
      <c r="OJ31" s="38"/>
      <c r="OK31" s="38"/>
      <c r="OL31" s="38"/>
      <c r="OM31" s="38"/>
      <c r="ON31" s="38"/>
      <c r="OO31" s="38"/>
      <c r="OP31" s="38"/>
      <c r="OQ31" s="38"/>
      <c r="OR31" s="38"/>
      <c r="OS31" s="38"/>
      <c r="OT31" s="38"/>
      <c r="OU31" s="38"/>
      <c r="OV31" s="38"/>
      <c r="OW31" s="38"/>
      <c r="OX31" s="38"/>
      <c r="OY31" s="38"/>
      <c r="OZ31" s="38"/>
      <c r="PA31" s="38"/>
      <c r="PB31" s="38"/>
      <c r="PC31" s="38"/>
      <c r="PD31" s="38"/>
      <c r="PE31" s="38"/>
      <c r="PF31" s="38"/>
      <c r="PG31" s="38"/>
      <c r="PH31" s="38"/>
      <c r="PI31" s="38"/>
      <c r="PJ31" s="38"/>
      <c r="PK31" s="38"/>
      <c r="PL31" s="38"/>
      <c r="PM31" s="38"/>
      <c r="PN31" s="38"/>
      <c r="PO31" s="38"/>
      <c r="PP31" s="38"/>
      <c r="PQ31" s="38"/>
      <c r="PR31" s="38"/>
      <c r="PS31" s="38"/>
      <c r="PT31" s="38"/>
      <c r="PU31" s="38"/>
      <c r="PV31" s="38"/>
      <c r="PW31" s="38"/>
      <c r="PX31" s="38"/>
      <c r="PY31" s="38"/>
      <c r="PZ31" s="38"/>
      <c r="QA31" s="38"/>
      <c r="QB31" s="38"/>
      <c r="QC31" s="38"/>
      <c r="QD31" s="38"/>
      <c r="QE31" s="38"/>
      <c r="QF31" s="38"/>
      <c r="QG31" s="38"/>
      <c r="QH31" s="38"/>
      <c r="QI31" s="38"/>
      <c r="QJ31" s="38"/>
      <c r="QK31" s="38"/>
      <c r="QL31" s="38"/>
      <c r="QM31" s="38"/>
      <c r="QN31" s="38"/>
      <c r="QO31" s="38"/>
      <c r="QP31" s="38"/>
      <c r="QQ31" s="38"/>
      <c r="QR31" s="38"/>
      <c r="QS31" s="38"/>
      <c r="QT31" s="38"/>
      <c r="QU31" s="38"/>
      <c r="QV31" s="38"/>
      <c r="QW31" s="38"/>
      <c r="QX31" s="38"/>
      <c r="QY31" s="38"/>
      <c r="QZ31" s="38"/>
      <c r="RA31" s="38"/>
      <c r="RB31" s="38"/>
      <c r="RC31" s="38"/>
      <c r="RD31" s="38"/>
      <c r="RE31" s="38"/>
      <c r="RF31" s="38"/>
      <c r="RG31" s="38"/>
      <c r="RH31" s="38"/>
      <c r="RI31" s="38"/>
      <c r="RJ31" s="38"/>
      <c r="RK31" s="38"/>
      <c r="RL31" s="38"/>
      <c r="RM31" s="38"/>
      <c r="RN31" s="38"/>
      <c r="RO31" s="38"/>
      <c r="RP31" s="38"/>
      <c r="RQ31" s="38"/>
      <c r="RR31" s="38"/>
      <c r="RS31" s="38"/>
      <c r="RT31" s="38"/>
      <c r="RU31" s="38"/>
      <c r="RV31" s="38"/>
      <c r="RW31" s="38"/>
      <c r="RX31" s="38"/>
      <c r="RY31" s="38"/>
      <c r="RZ31" s="38"/>
      <c r="SA31" s="38"/>
      <c r="SB31" s="38"/>
      <c r="SC31" s="38"/>
      <c r="SD31" s="38"/>
      <c r="SE31" s="38"/>
      <c r="SF31" s="38"/>
      <c r="SG31" s="38"/>
      <c r="SH31" s="38"/>
      <c r="SI31" s="38"/>
      <c r="SJ31" s="38"/>
      <c r="SK31" s="38"/>
      <c r="SL31" s="38"/>
      <c r="SM31" s="38"/>
      <c r="SN31" s="38"/>
      <c r="SO31" s="38"/>
      <c r="SP31" s="38"/>
      <c r="SQ31" s="38"/>
      <c r="SR31" s="38"/>
      <c r="SS31" s="38"/>
      <c r="ST31" s="38"/>
      <c r="SU31" s="38"/>
      <c r="SV31" s="38"/>
      <c r="SW31" s="38"/>
      <c r="SX31" s="38"/>
      <c r="SY31" s="38"/>
      <c r="SZ31" s="38"/>
      <c r="TA31" s="38"/>
      <c r="TB31" s="38"/>
      <c r="TC31" s="38"/>
      <c r="TD31" s="38"/>
      <c r="TE31" s="38"/>
      <c r="TF31" s="38"/>
      <c r="TG31" s="38"/>
      <c r="TH31" s="38"/>
      <c r="TI31" s="38"/>
      <c r="TJ31" s="38"/>
      <c r="TK31" s="38"/>
      <c r="TL31" s="38"/>
      <c r="TM31" s="38"/>
      <c r="TN31" s="38"/>
      <c r="TO31" s="38"/>
      <c r="TP31" s="38"/>
      <c r="TQ31" s="38"/>
      <c r="TR31" s="38"/>
      <c r="TS31" s="38"/>
      <c r="TT31" s="38"/>
      <c r="TU31" s="38"/>
      <c r="TV31" s="38"/>
      <c r="TW31" s="38"/>
      <c r="TX31" s="38"/>
      <c r="TY31" s="38"/>
      <c r="TZ31" s="38"/>
      <c r="UA31" s="38"/>
      <c r="UB31" s="38"/>
      <c r="UC31" s="38"/>
      <c r="UD31" s="38"/>
      <c r="UE31" s="38"/>
      <c r="UF31" s="38"/>
      <c r="UG31" s="38"/>
      <c r="UH31" s="38"/>
      <c r="UI31" s="38"/>
      <c r="UJ31" s="38"/>
      <c r="UK31" s="38"/>
      <c r="UL31" s="38"/>
      <c r="UM31" s="38"/>
      <c r="UN31" s="38"/>
      <c r="UO31" s="38"/>
      <c r="UP31" s="38"/>
      <c r="UQ31" s="38"/>
      <c r="UR31" s="38"/>
      <c r="US31" s="38"/>
      <c r="UT31" s="38"/>
      <c r="UU31" s="38"/>
      <c r="UV31" s="38"/>
      <c r="UW31" s="38"/>
      <c r="UX31" s="38"/>
      <c r="UY31" s="38"/>
      <c r="UZ31" s="38"/>
      <c r="VA31" s="38"/>
      <c r="VB31" s="38"/>
      <c r="VC31" s="38"/>
      <c r="VD31" s="38"/>
      <c r="VE31" s="38"/>
      <c r="VF31" s="38"/>
      <c r="VG31" s="38"/>
      <c r="VH31" s="38"/>
      <c r="VI31" s="38"/>
      <c r="VJ31" s="38"/>
      <c r="VK31" s="38"/>
      <c r="VL31" s="38"/>
      <c r="VM31" s="38"/>
      <c r="VN31" s="38"/>
      <c r="VO31" s="38"/>
      <c r="VP31" s="38"/>
      <c r="VQ31" s="38"/>
      <c r="VR31" s="38"/>
      <c r="VS31" s="38"/>
      <c r="VT31" s="38"/>
      <c r="VU31" s="38"/>
      <c r="VV31" s="38"/>
      <c r="VW31" s="38"/>
      <c r="VX31" s="38"/>
      <c r="VY31" s="38"/>
      <c r="VZ31" s="38"/>
      <c r="WA31" s="38"/>
      <c r="WB31" s="38"/>
      <c r="WC31" s="38"/>
      <c r="WD31" s="38"/>
      <c r="WE31" s="38"/>
      <c r="WF31" s="38"/>
      <c r="WG31" s="38"/>
      <c r="WH31" s="38"/>
      <c r="WI31" s="38"/>
      <c r="WJ31" s="38"/>
      <c r="WK31" s="38"/>
      <c r="WL31" s="38"/>
      <c r="WM31" s="38"/>
      <c r="WN31" s="38"/>
      <c r="WO31" s="38"/>
      <c r="WP31" s="38"/>
      <c r="WQ31" s="38"/>
      <c r="WR31" s="38"/>
      <c r="WS31" s="38"/>
      <c r="WT31" s="38"/>
      <c r="WU31" s="38"/>
      <c r="WV31" s="38"/>
      <c r="WW31" s="38"/>
      <c r="WX31" s="38"/>
      <c r="WY31" s="38"/>
      <c r="WZ31" s="38"/>
      <c r="XA31" s="38"/>
      <c r="XB31" s="38"/>
      <c r="XC31" s="38"/>
      <c r="XD31" s="38"/>
      <c r="XE31" s="38"/>
      <c r="XF31" s="38"/>
      <c r="XG31" s="38"/>
      <c r="XH31" s="38"/>
      <c r="XI31" s="38"/>
      <c r="XJ31" s="38"/>
      <c r="XK31" s="38"/>
      <c r="XL31" s="38"/>
      <c r="XM31" s="38"/>
      <c r="XN31" s="38"/>
      <c r="XO31" s="38"/>
      <c r="XP31" s="38"/>
      <c r="XQ31" s="38"/>
      <c r="XR31" s="38"/>
      <c r="XS31" s="38"/>
      <c r="XT31" s="38"/>
      <c r="XU31" s="38"/>
      <c r="XV31" s="38"/>
      <c r="XW31" s="38"/>
      <c r="XX31" s="38"/>
      <c r="XY31" s="38"/>
      <c r="XZ31" s="38"/>
      <c r="YA31" s="38"/>
      <c r="YB31" s="38"/>
      <c r="YC31" s="38"/>
      <c r="YD31" s="38"/>
      <c r="YE31" s="38"/>
      <c r="YF31" s="38"/>
      <c r="YG31" s="38"/>
      <c r="YH31" s="38"/>
      <c r="YI31" s="38"/>
      <c r="YJ31" s="38"/>
      <c r="YK31" s="38"/>
      <c r="YL31" s="38"/>
      <c r="YM31" s="38"/>
      <c r="YN31" s="38"/>
      <c r="YO31" s="38"/>
      <c r="YP31" s="38"/>
      <c r="YQ31" s="38"/>
      <c r="YR31" s="38"/>
      <c r="YS31" s="38"/>
      <c r="YT31" s="38"/>
      <c r="YU31" s="38"/>
      <c r="YV31" s="38"/>
      <c r="YW31" s="38"/>
      <c r="YX31" s="38"/>
      <c r="YY31" s="38"/>
      <c r="YZ31" s="38"/>
      <c r="ZA31" s="38"/>
      <c r="ZB31" s="38"/>
      <c r="ZC31" s="38"/>
      <c r="ZD31" s="38"/>
      <c r="ZE31" s="38"/>
      <c r="ZF31" s="38"/>
      <c r="ZG31" s="38"/>
      <c r="ZH31" s="38"/>
      <c r="ZI31" s="38"/>
      <c r="ZJ31" s="38"/>
      <c r="ZK31" s="38"/>
      <c r="ZL31" s="38"/>
      <c r="ZM31" s="38"/>
      <c r="ZN31" s="38"/>
      <c r="ZO31" s="38"/>
      <c r="ZP31" s="38"/>
      <c r="ZQ31" s="38"/>
      <c r="ZR31" s="38"/>
      <c r="ZS31" s="38"/>
      <c r="ZT31" s="38"/>
      <c r="ZU31" s="38"/>
      <c r="ZV31" s="38"/>
      <c r="ZW31" s="38"/>
      <c r="ZX31" s="38"/>
      <c r="ZY31" s="38"/>
      <c r="ZZ31" s="38"/>
      <c r="AAA31" s="38"/>
      <c r="AAB31" s="38"/>
      <c r="AAC31" s="38"/>
      <c r="AAD31" s="38"/>
      <c r="AAE31" s="38"/>
      <c r="AAF31" s="38"/>
      <c r="AAG31" s="38"/>
      <c r="AAH31" s="38"/>
      <c r="AAI31" s="38"/>
      <c r="AAJ31" s="38"/>
      <c r="AAK31" s="38"/>
      <c r="AAL31" s="38"/>
      <c r="AAM31" s="38"/>
      <c r="AAN31" s="38"/>
      <c r="AAO31" s="38"/>
      <c r="AAP31" s="38"/>
      <c r="AAQ31" s="38"/>
      <c r="AAR31" s="38"/>
      <c r="AAS31" s="38"/>
      <c r="AAT31" s="38"/>
      <c r="AAU31" s="38"/>
      <c r="AAV31" s="38"/>
      <c r="AAW31" s="38"/>
      <c r="AAX31" s="38"/>
      <c r="AAY31" s="38"/>
      <c r="AAZ31" s="38"/>
      <c r="ABA31" s="38"/>
      <c r="ABB31" s="38"/>
      <c r="ABC31" s="38"/>
      <c r="ABD31" s="38"/>
      <c r="ABE31" s="38"/>
      <c r="ABF31" s="38"/>
      <c r="ABG31" s="38"/>
      <c r="ABH31" s="38"/>
      <c r="ABI31" s="38"/>
      <c r="ABJ31" s="38"/>
      <c r="ABK31" s="38"/>
      <c r="ABL31" s="38"/>
      <c r="ABM31" s="38"/>
      <c r="ABN31" s="38"/>
      <c r="ABO31" s="38"/>
      <c r="ABP31" s="38"/>
      <c r="ABQ31" s="38"/>
      <c r="ABR31" s="38"/>
      <c r="ABS31" s="38"/>
      <c r="ABT31" s="38"/>
      <c r="ABU31" s="38"/>
      <c r="ABV31" s="38"/>
      <c r="ABW31" s="38"/>
      <c r="ABX31" s="38"/>
      <c r="ABY31" s="38"/>
      <c r="ABZ31" s="38"/>
      <c r="ACA31" s="38"/>
      <c r="ACB31" s="38"/>
      <c r="ACC31" s="38"/>
      <c r="ACD31" s="38"/>
      <c r="ACE31" s="38"/>
      <c r="ACF31" s="38"/>
      <c r="ACG31" s="38"/>
      <c r="ACH31" s="38"/>
      <c r="ACI31" s="38"/>
      <c r="ACJ31" s="38"/>
      <c r="ACK31" s="38"/>
      <c r="ACL31" s="38"/>
      <c r="ACM31" s="38"/>
      <c r="ACN31" s="38"/>
      <c r="ACO31" s="38"/>
      <c r="ACP31" s="38"/>
      <c r="ACQ31" s="38"/>
      <c r="ACR31" s="38"/>
      <c r="ACS31" s="38"/>
      <c r="ACT31" s="38"/>
      <c r="ACU31" s="38"/>
      <c r="ACV31" s="38"/>
      <c r="ACW31" s="38"/>
      <c r="ACX31" s="38"/>
      <c r="ACY31" s="38"/>
      <c r="ACZ31" s="38"/>
      <c r="ADA31" s="38"/>
      <c r="ADB31" s="38"/>
      <c r="ADC31" s="38"/>
      <c r="ADD31" s="38"/>
      <c r="ADE31" s="38"/>
      <c r="ADF31" s="38"/>
      <c r="ADG31" s="38"/>
      <c r="ADH31" s="38"/>
      <c r="ADI31" s="38"/>
      <c r="ADJ31" s="38"/>
      <c r="ADK31" s="38"/>
      <c r="ADL31" s="38"/>
      <c r="ADM31" s="38"/>
      <c r="ADN31" s="38"/>
      <c r="ADO31" s="38"/>
      <c r="ADP31" s="38"/>
      <c r="ADQ31" s="38"/>
      <c r="ADR31" s="38"/>
      <c r="ADS31" s="38"/>
      <c r="ADT31" s="38"/>
      <c r="ADU31" s="38"/>
      <c r="ADV31" s="38"/>
      <c r="ADW31" s="38"/>
      <c r="ADX31" s="38"/>
      <c r="ADY31" s="38"/>
      <c r="ADZ31" s="38"/>
      <c r="AEA31" s="38"/>
      <c r="AEB31" s="38"/>
      <c r="AEC31" s="38"/>
      <c r="AED31" s="38"/>
      <c r="AEE31" s="38"/>
      <c r="AEF31" s="38"/>
      <c r="AEG31" s="38"/>
      <c r="AEH31" s="38"/>
      <c r="AEI31" s="38"/>
      <c r="AEJ31" s="38"/>
      <c r="AEK31" s="38"/>
      <c r="AEL31" s="38"/>
      <c r="AEM31" s="38"/>
      <c r="AEN31" s="38"/>
      <c r="AEO31" s="38"/>
      <c r="AEP31" s="38"/>
      <c r="AEQ31" s="38"/>
      <c r="AER31" s="38"/>
      <c r="AES31" s="38"/>
      <c r="AET31" s="38"/>
      <c r="AEU31" s="38"/>
      <c r="AEV31" s="38"/>
      <c r="AEW31" s="38"/>
      <c r="AEX31" s="38"/>
      <c r="AEY31" s="38"/>
      <c r="AEZ31" s="38"/>
      <c r="AFA31" s="38"/>
      <c r="AFB31" s="38"/>
      <c r="AFC31" s="38"/>
      <c r="AFD31" s="38"/>
      <c r="AFE31" s="38"/>
      <c r="AFF31" s="38"/>
      <c r="AFG31" s="38"/>
      <c r="AFH31" s="38"/>
      <c r="AFI31" s="38"/>
      <c r="AFJ31" s="38"/>
      <c r="AFK31" s="38"/>
      <c r="AFL31" s="38"/>
      <c r="AFM31" s="38"/>
      <c r="AFN31" s="38"/>
      <c r="AFO31" s="38"/>
      <c r="AFP31" s="38"/>
      <c r="AFQ31" s="38"/>
      <c r="AFR31" s="38"/>
      <c r="AFS31" s="38"/>
      <c r="AFT31" s="38"/>
      <c r="AFU31" s="38"/>
      <c r="AFV31" s="38"/>
      <c r="AFW31" s="38"/>
      <c r="AFX31" s="38"/>
      <c r="AFY31" s="38"/>
      <c r="AFZ31" s="38"/>
      <c r="AGA31" s="38"/>
      <c r="AGB31" s="38"/>
    </row>
    <row r="32" spans="1:860" s="1" customFormat="1" ht="27.95" customHeight="1" x14ac:dyDescent="0.2">
      <c r="A32" s="11"/>
      <c r="B32" s="90" t="s">
        <v>8</v>
      </c>
      <c r="C32" s="90"/>
      <c r="D32" s="90"/>
      <c r="E32" s="90"/>
      <c r="F32" s="90"/>
      <c r="G32" s="11"/>
      <c r="H32" s="64"/>
      <c r="I32" s="59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38"/>
      <c r="CW32" s="38"/>
      <c r="CX32" s="38"/>
      <c r="CY32" s="38"/>
      <c r="CZ32" s="38"/>
      <c r="DA32" s="38"/>
      <c r="DB32" s="38"/>
      <c r="DC32" s="38"/>
      <c r="DD32" s="38"/>
      <c r="DE32" s="38"/>
      <c r="DF32" s="38"/>
      <c r="DG32" s="38"/>
      <c r="DH32" s="38"/>
      <c r="DI32" s="38"/>
      <c r="DJ32" s="38"/>
      <c r="DK32" s="38"/>
      <c r="DL32" s="38"/>
      <c r="DM32" s="38"/>
      <c r="DN32" s="38"/>
      <c r="DO32" s="38"/>
      <c r="DP32" s="38"/>
      <c r="DQ32" s="38"/>
      <c r="DR32" s="38"/>
      <c r="DS32" s="38"/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8"/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38"/>
      <c r="ET32" s="38"/>
      <c r="EU32" s="38"/>
      <c r="EV32" s="38"/>
      <c r="EW32" s="38"/>
      <c r="EX32" s="38"/>
      <c r="EY32" s="38"/>
      <c r="EZ32" s="38"/>
      <c r="FA32" s="38"/>
      <c r="FB32" s="38"/>
      <c r="FC32" s="38"/>
      <c r="FD32" s="38"/>
      <c r="FE32" s="38"/>
      <c r="FF32" s="38"/>
      <c r="FG32" s="38"/>
      <c r="FH32" s="38"/>
      <c r="FI32" s="38"/>
      <c r="FJ32" s="38"/>
      <c r="FK32" s="38"/>
      <c r="FL32" s="38"/>
      <c r="FM32" s="38"/>
      <c r="FN32" s="38"/>
      <c r="FO32" s="38"/>
      <c r="FP32" s="38"/>
      <c r="FQ32" s="38"/>
      <c r="FR32" s="38"/>
      <c r="FS32" s="38"/>
      <c r="FT32" s="38"/>
      <c r="FU32" s="38"/>
      <c r="FV32" s="38"/>
      <c r="FW32" s="38"/>
      <c r="FX32" s="38"/>
      <c r="FY32" s="38"/>
      <c r="FZ32" s="38"/>
      <c r="GA32" s="38"/>
      <c r="GB32" s="38"/>
      <c r="GC32" s="38"/>
      <c r="GD32" s="38"/>
      <c r="GE32" s="38"/>
      <c r="GF32" s="38"/>
      <c r="GG32" s="38"/>
      <c r="GH32" s="38"/>
      <c r="GI32" s="38"/>
      <c r="GJ32" s="38"/>
      <c r="GK32" s="38"/>
      <c r="GL32" s="38"/>
      <c r="GM32" s="38"/>
      <c r="GN32" s="38"/>
      <c r="GO32" s="38"/>
      <c r="GP32" s="38"/>
      <c r="GQ32" s="38"/>
      <c r="GR32" s="38"/>
      <c r="GS32" s="38"/>
      <c r="GT32" s="38"/>
      <c r="GU32" s="38"/>
      <c r="GV32" s="38"/>
      <c r="GW32" s="38"/>
      <c r="GX32" s="38"/>
      <c r="GY32" s="38"/>
      <c r="GZ32" s="38"/>
      <c r="HA32" s="38"/>
      <c r="HB32" s="38"/>
      <c r="HC32" s="38"/>
      <c r="HD32" s="38"/>
      <c r="HE32" s="38"/>
      <c r="HF32" s="38"/>
      <c r="HG32" s="38"/>
      <c r="HH32" s="38"/>
      <c r="HI32" s="38"/>
      <c r="HJ32" s="38"/>
      <c r="HK32" s="38"/>
      <c r="HL32" s="38"/>
      <c r="HM32" s="38"/>
      <c r="HN32" s="38"/>
      <c r="HO32" s="38"/>
      <c r="HP32" s="38"/>
      <c r="HQ32" s="38"/>
      <c r="HR32" s="38"/>
      <c r="HS32" s="38"/>
      <c r="HT32" s="38"/>
      <c r="HU32" s="38"/>
      <c r="HV32" s="38"/>
      <c r="HW32" s="38"/>
      <c r="HX32" s="38"/>
      <c r="HY32" s="38"/>
      <c r="HZ32" s="38"/>
      <c r="IA32" s="38"/>
      <c r="IB32" s="38"/>
      <c r="IC32" s="38"/>
      <c r="ID32" s="38"/>
      <c r="IE32" s="38"/>
      <c r="IF32" s="38"/>
      <c r="IG32" s="38"/>
      <c r="IH32" s="38"/>
      <c r="II32" s="38"/>
      <c r="IJ32" s="38"/>
      <c r="IK32" s="38"/>
      <c r="IL32" s="38"/>
      <c r="IM32" s="38"/>
      <c r="IN32" s="38"/>
      <c r="IO32" s="38"/>
      <c r="IP32" s="38"/>
      <c r="IQ32" s="38"/>
      <c r="IR32" s="38"/>
      <c r="IS32" s="38"/>
      <c r="IT32" s="38"/>
      <c r="IU32" s="38"/>
      <c r="IV32" s="38"/>
      <c r="IW32" s="38"/>
      <c r="IX32" s="38"/>
      <c r="IY32" s="38"/>
      <c r="IZ32" s="38"/>
      <c r="JA32" s="38"/>
      <c r="JB32" s="38"/>
      <c r="JC32" s="38"/>
      <c r="JD32" s="38"/>
      <c r="JE32" s="38"/>
      <c r="JF32" s="38"/>
      <c r="JG32" s="38"/>
      <c r="JH32" s="38"/>
      <c r="JI32" s="38"/>
      <c r="JJ32" s="38"/>
      <c r="JK32" s="38"/>
      <c r="JL32" s="38"/>
      <c r="JM32" s="38"/>
      <c r="JN32" s="38"/>
      <c r="JO32" s="38"/>
      <c r="JP32" s="38"/>
      <c r="JQ32" s="38"/>
      <c r="JR32" s="38"/>
      <c r="JS32" s="38"/>
      <c r="JT32" s="38"/>
      <c r="JU32" s="38"/>
      <c r="JV32" s="38"/>
      <c r="JW32" s="38"/>
      <c r="JX32" s="38"/>
      <c r="JY32" s="38"/>
      <c r="JZ32" s="38"/>
      <c r="KA32" s="38"/>
      <c r="KB32" s="38"/>
      <c r="KC32" s="38"/>
      <c r="KD32" s="38"/>
      <c r="KE32" s="38"/>
      <c r="KF32" s="38"/>
      <c r="KG32" s="38"/>
      <c r="KH32" s="38"/>
      <c r="KI32" s="38"/>
      <c r="KJ32" s="38"/>
      <c r="KK32" s="38"/>
      <c r="KL32" s="38"/>
      <c r="KM32" s="38"/>
      <c r="KN32" s="38"/>
      <c r="KO32" s="38"/>
      <c r="KP32" s="38"/>
      <c r="KQ32" s="38"/>
      <c r="KR32" s="38"/>
      <c r="KS32" s="38"/>
      <c r="KT32" s="38"/>
      <c r="KU32" s="38"/>
      <c r="KV32" s="38"/>
      <c r="KW32" s="38"/>
      <c r="KX32" s="38"/>
      <c r="KY32" s="38"/>
      <c r="KZ32" s="38"/>
      <c r="LA32" s="38"/>
      <c r="LB32" s="38"/>
      <c r="LC32" s="38"/>
      <c r="LD32" s="38"/>
      <c r="LE32" s="38"/>
      <c r="LF32" s="38"/>
      <c r="LG32" s="38"/>
      <c r="LH32" s="38"/>
      <c r="LI32" s="38"/>
      <c r="LJ32" s="38"/>
      <c r="LK32" s="38"/>
      <c r="LL32" s="38"/>
      <c r="LM32" s="38"/>
      <c r="LN32" s="38"/>
      <c r="LO32" s="38"/>
      <c r="LP32" s="38"/>
      <c r="LQ32" s="38"/>
      <c r="LR32" s="38"/>
      <c r="LS32" s="38"/>
      <c r="LT32" s="38"/>
      <c r="LU32" s="38"/>
      <c r="LV32" s="38"/>
      <c r="LW32" s="38"/>
      <c r="LX32" s="38"/>
      <c r="LY32" s="38"/>
      <c r="LZ32" s="38"/>
      <c r="MA32" s="38"/>
      <c r="MB32" s="38"/>
      <c r="MC32" s="38"/>
      <c r="MD32" s="38"/>
      <c r="ME32" s="38"/>
      <c r="MF32" s="38"/>
      <c r="MG32" s="38"/>
      <c r="MH32" s="38"/>
      <c r="MI32" s="38"/>
      <c r="MJ32" s="38"/>
      <c r="MK32" s="38"/>
      <c r="ML32" s="38"/>
      <c r="MM32" s="38"/>
      <c r="MN32" s="38"/>
      <c r="MO32" s="38"/>
      <c r="MP32" s="38"/>
      <c r="MQ32" s="38"/>
      <c r="MR32" s="38"/>
      <c r="MS32" s="38"/>
      <c r="MT32" s="38"/>
      <c r="MU32" s="38"/>
      <c r="MV32" s="38"/>
      <c r="MW32" s="38"/>
      <c r="MX32" s="38"/>
      <c r="MY32" s="38"/>
      <c r="MZ32" s="38"/>
      <c r="NA32" s="38"/>
      <c r="NB32" s="38"/>
      <c r="NC32" s="38"/>
      <c r="ND32" s="38"/>
      <c r="NE32" s="38"/>
      <c r="NF32" s="38"/>
      <c r="NG32" s="38"/>
      <c r="NH32" s="38"/>
      <c r="NI32" s="38"/>
      <c r="NJ32" s="38"/>
      <c r="NK32" s="38"/>
      <c r="NL32" s="38"/>
      <c r="NM32" s="38"/>
      <c r="NN32" s="38"/>
      <c r="NO32" s="38"/>
      <c r="NP32" s="38"/>
      <c r="NQ32" s="38"/>
      <c r="NR32" s="38"/>
      <c r="NS32" s="38"/>
      <c r="NT32" s="38"/>
      <c r="NU32" s="38"/>
      <c r="NV32" s="38"/>
      <c r="NW32" s="38"/>
      <c r="NX32" s="38"/>
      <c r="NY32" s="38"/>
      <c r="NZ32" s="38"/>
      <c r="OA32" s="38"/>
      <c r="OB32" s="38"/>
      <c r="OC32" s="38"/>
      <c r="OD32" s="38"/>
      <c r="OE32" s="38"/>
      <c r="OF32" s="38"/>
      <c r="OG32" s="38"/>
      <c r="OH32" s="38"/>
      <c r="OI32" s="38"/>
      <c r="OJ32" s="38"/>
      <c r="OK32" s="38"/>
      <c r="OL32" s="38"/>
      <c r="OM32" s="38"/>
      <c r="ON32" s="38"/>
      <c r="OO32" s="38"/>
      <c r="OP32" s="38"/>
      <c r="OQ32" s="38"/>
      <c r="OR32" s="38"/>
      <c r="OS32" s="38"/>
      <c r="OT32" s="38"/>
      <c r="OU32" s="38"/>
      <c r="OV32" s="38"/>
      <c r="OW32" s="38"/>
      <c r="OX32" s="38"/>
      <c r="OY32" s="38"/>
      <c r="OZ32" s="38"/>
      <c r="PA32" s="38"/>
      <c r="PB32" s="38"/>
      <c r="PC32" s="38"/>
      <c r="PD32" s="38"/>
      <c r="PE32" s="38"/>
      <c r="PF32" s="38"/>
      <c r="PG32" s="38"/>
      <c r="PH32" s="38"/>
      <c r="PI32" s="38"/>
      <c r="PJ32" s="38"/>
      <c r="PK32" s="38"/>
      <c r="PL32" s="38"/>
      <c r="PM32" s="38"/>
      <c r="PN32" s="38"/>
      <c r="PO32" s="38"/>
      <c r="PP32" s="38"/>
      <c r="PQ32" s="38"/>
      <c r="PR32" s="38"/>
      <c r="PS32" s="38"/>
      <c r="PT32" s="38"/>
      <c r="PU32" s="38"/>
      <c r="PV32" s="38"/>
      <c r="PW32" s="38"/>
      <c r="PX32" s="38"/>
      <c r="PY32" s="38"/>
      <c r="PZ32" s="38"/>
      <c r="QA32" s="38"/>
      <c r="QB32" s="38"/>
      <c r="QC32" s="38"/>
      <c r="QD32" s="38"/>
      <c r="QE32" s="38"/>
      <c r="QF32" s="38"/>
      <c r="QG32" s="38"/>
      <c r="QH32" s="38"/>
      <c r="QI32" s="38"/>
      <c r="QJ32" s="38"/>
      <c r="QK32" s="38"/>
      <c r="QL32" s="38"/>
      <c r="QM32" s="38"/>
      <c r="QN32" s="38"/>
      <c r="QO32" s="38"/>
      <c r="QP32" s="38"/>
      <c r="QQ32" s="38"/>
      <c r="QR32" s="38"/>
      <c r="QS32" s="38"/>
      <c r="QT32" s="38"/>
      <c r="QU32" s="38"/>
      <c r="QV32" s="38"/>
      <c r="QW32" s="38"/>
      <c r="QX32" s="38"/>
      <c r="QY32" s="38"/>
      <c r="QZ32" s="38"/>
      <c r="RA32" s="38"/>
      <c r="RB32" s="38"/>
      <c r="RC32" s="38"/>
      <c r="RD32" s="38"/>
      <c r="RE32" s="38"/>
      <c r="RF32" s="38"/>
      <c r="RG32" s="38"/>
      <c r="RH32" s="38"/>
      <c r="RI32" s="38"/>
      <c r="RJ32" s="38"/>
      <c r="RK32" s="38"/>
      <c r="RL32" s="38"/>
      <c r="RM32" s="38"/>
      <c r="RN32" s="38"/>
      <c r="RO32" s="38"/>
      <c r="RP32" s="38"/>
      <c r="RQ32" s="38"/>
      <c r="RR32" s="38"/>
      <c r="RS32" s="38"/>
      <c r="RT32" s="38"/>
      <c r="RU32" s="38"/>
      <c r="RV32" s="38"/>
      <c r="RW32" s="38"/>
      <c r="RX32" s="38"/>
      <c r="RY32" s="38"/>
      <c r="RZ32" s="38"/>
      <c r="SA32" s="38"/>
      <c r="SB32" s="38"/>
      <c r="SC32" s="38"/>
      <c r="SD32" s="38"/>
      <c r="SE32" s="38"/>
      <c r="SF32" s="38"/>
      <c r="SG32" s="38"/>
      <c r="SH32" s="38"/>
      <c r="SI32" s="38"/>
      <c r="SJ32" s="38"/>
      <c r="SK32" s="38"/>
      <c r="SL32" s="38"/>
      <c r="SM32" s="38"/>
      <c r="SN32" s="38"/>
      <c r="SO32" s="38"/>
      <c r="SP32" s="38"/>
      <c r="SQ32" s="38"/>
      <c r="SR32" s="38"/>
      <c r="SS32" s="38"/>
      <c r="ST32" s="38"/>
      <c r="SU32" s="38"/>
      <c r="SV32" s="38"/>
      <c r="SW32" s="38"/>
      <c r="SX32" s="38"/>
      <c r="SY32" s="38"/>
      <c r="SZ32" s="38"/>
      <c r="TA32" s="38"/>
      <c r="TB32" s="38"/>
      <c r="TC32" s="38"/>
      <c r="TD32" s="38"/>
      <c r="TE32" s="38"/>
      <c r="TF32" s="38"/>
      <c r="TG32" s="38"/>
      <c r="TH32" s="38"/>
      <c r="TI32" s="38"/>
      <c r="TJ32" s="38"/>
      <c r="TK32" s="38"/>
      <c r="TL32" s="38"/>
      <c r="TM32" s="38"/>
      <c r="TN32" s="38"/>
      <c r="TO32" s="38"/>
      <c r="TP32" s="38"/>
      <c r="TQ32" s="38"/>
      <c r="TR32" s="38"/>
      <c r="TS32" s="38"/>
      <c r="TT32" s="38"/>
      <c r="TU32" s="38"/>
      <c r="TV32" s="38"/>
      <c r="TW32" s="38"/>
      <c r="TX32" s="38"/>
      <c r="TY32" s="38"/>
      <c r="TZ32" s="38"/>
      <c r="UA32" s="38"/>
      <c r="UB32" s="38"/>
      <c r="UC32" s="38"/>
      <c r="UD32" s="38"/>
      <c r="UE32" s="38"/>
      <c r="UF32" s="38"/>
      <c r="UG32" s="38"/>
      <c r="UH32" s="38"/>
      <c r="UI32" s="38"/>
      <c r="UJ32" s="38"/>
      <c r="UK32" s="38"/>
      <c r="UL32" s="38"/>
      <c r="UM32" s="38"/>
      <c r="UN32" s="38"/>
      <c r="UO32" s="38"/>
      <c r="UP32" s="38"/>
      <c r="UQ32" s="38"/>
      <c r="UR32" s="38"/>
      <c r="US32" s="38"/>
      <c r="UT32" s="38"/>
      <c r="UU32" s="38"/>
      <c r="UV32" s="38"/>
      <c r="UW32" s="38"/>
      <c r="UX32" s="38"/>
      <c r="UY32" s="38"/>
      <c r="UZ32" s="38"/>
      <c r="VA32" s="38"/>
      <c r="VB32" s="38"/>
      <c r="VC32" s="38"/>
      <c r="VD32" s="38"/>
      <c r="VE32" s="38"/>
      <c r="VF32" s="38"/>
      <c r="VG32" s="38"/>
      <c r="VH32" s="38"/>
      <c r="VI32" s="38"/>
      <c r="VJ32" s="38"/>
      <c r="VK32" s="38"/>
      <c r="VL32" s="38"/>
      <c r="VM32" s="38"/>
      <c r="VN32" s="38"/>
      <c r="VO32" s="38"/>
      <c r="VP32" s="38"/>
      <c r="VQ32" s="38"/>
      <c r="VR32" s="38"/>
      <c r="VS32" s="38"/>
      <c r="VT32" s="38"/>
      <c r="VU32" s="38"/>
      <c r="VV32" s="38"/>
      <c r="VW32" s="38"/>
      <c r="VX32" s="38"/>
      <c r="VY32" s="38"/>
      <c r="VZ32" s="38"/>
      <c r="WA32" s="38"/>
      <c r="WB32" s="38"/>
      <c r="WC32" s="38"/>
      <c r="WD32" s="38"/>
      <c r="WE32" s="38"/>
      <c r="WF32" s="38"/>
      <c r="WG32" s="38"/>
      <c r="WH32" s="38"/>
      <c r="WI32" s="38"/>
      <c r="WJ32" s="38"/>
      <c r="WK32" s="38"/>
      <c r="WL32" s="38"/>
      <c r="WM32" s="38"/>
      <c r="WN32" s="38"/>
      <c r="WO32" s="38"/>
      <c r="WP32" s="38"/>
      <c r="WQ32" s="38"/>
      <c r="WR32" s="38"/>
      <c r="WS32" s="38"/>
      <c r="WT32" s="38"/>
      <c r="WU32" s="38"/>
      <c r="WV32" s="38"/>
      <c r="WW32" s="38"/>
      <c r="WX32" s="38"/>
      <c r="WY32" s="38"/>
      <c r="WZ32" s="38"/>
      <c r="XA32" s="38"/>
      <c r="XB32" s="38"/>
      <c r="XC32" s="38"/>
      <c r="XD32" s="38"/>
      <c r="XE32" s="38"/>
      <c r="XF32" s="38"/>
      <c r="XG32" s="38"/>
      <c r="XH32" s="38"/>
      <c r="XI32" s="38"/>
      <c r="XJ32" s="38"/>
      <c r="XK32" s="38"/>
      <c r="XL32" s="38"/>
      <c r="XM32" s="38"/>
      <c r="XN32" s="38"/>
      <c r="XO32" s="38"/>
      <c r="XP32" s="38"/>
      <c r="XQ32" s="38"/>
      <c r="XR32" s="38"/>
      <c r="XS32" s="38"/>
      <c r="XT32" s="38"/>
      <c r="XU32" s="38"/>
      <c r="XV32" s="38"/>
      <c r="XW32" s="38"/>
      <c r="XX32" s="38"/>
      <c r="XY32" s="38"/>
      <c r="XZ32" s="38"/>
      <c r="YA32" s="38"/>
      <c r="YB32" s="38"/>
      <c r="YC32" s="38"/>
      <c r="YD32" s="38"/>
      <c r="YE32" s="38"/>
      <c r="YF32" s="38"/>
      <c r="YG32" s="38"/>
      <c r="YH32" s="38"/>
      <c r="YI32" s="38"/>
      <c r="YJ32" s="38"/>
      <c r="YK32" s="38"/>
      <c r="YL32" s="38"/>
      <c r="YM32" s="38"/>
      <c r="YN32" s="38"/>
      <c r="YO32" s="38"/>
      <c r="YP32" s="38"/>
      <c r="YQ32" s="38"/>
      <c r="YR32" s="38"/>
      <c r="YS32" s="38"/>
      <c r="YT32" s="38"/>
      <c r="YU32" s="38"/>
      <c r="YV32" s="38"/>
      <c r="YW32" s="38"/>
      <c r="YX32" s="38"/>
      <c r="YY32" s="38"/>
      <c r="YZ32" s="38"/>
      <c r="ZA32" s="38"/>
      <c r="ZB32" s="38"/>
      <c r="ZC32" s="38"/>
      <c r="ZD32" s="38"/>
      <c r="ZE32" s="38"/>
      <c r="ZF32" s="38"/>
      <c r="ZG32" s="38"/>
      <c r="ZH32" s="38"/>
      <c r="ZI32" s="38"/>
      <c r="ZJ32" s="38"/>
      <c r="ZK32" s="38"/>
      <c r="ZL32" s="38"/>
      <c r="ZM32" s="38"/>
      <c r="ZN32" s="38"/>
      <c r="ZO32" s="38"/>
      <c r="ZP32" s="38"/>
      <c r="ZQ32" s="38"/>
      <c r="ZR32" s="38"/>
      <c r="ZS32" s="38"/>
      <c r="ZT32" s="38"/>
      <c r="ZU32" s="38"/>
      <c r="ZV32" s="38"/>
      <c r="ZW32" s="38"/>
      <c r="ZX32" s="38"/>
      <c r="ZY32" s="38"/>
      <c r="ZZ32" s="38"/>
      <c r="AAA32" s="38"/>
      <c r="AAB32" s="38"/>
      <c r="AAC32" s="38"/>
      <c r="AAD32" s="38"/>
      <c r="AAE32" s="38"/>
      <c r="AAF32" s="38"/>
      <c r="AAG32" s="38"/>
      <c r="AAH32" s="38"/>
      <c r="AAI32" s="38"/>
      <c r="AAJ32" s="38"/>
      <c r="AAK32" s="38"/>
      <c r="AAL32" s="38"/>
      <c r="AAM32" s="38"/>
      <c r="AAN32" s="38"/>
      <c r="AAO32" s="38"/>
      <c r="AAP32" s="38"/>
      <c r="AAQ32" s="38"/>
      <c r="AAR32" s="38"/>
      <c r="AAS32" s="38"/>
      <c r="AAT32" s="38"/>
      <c r="AAU32" s="38"/>
      <c r="AAV32" s="38"/>
      <c r="AAW32" s="38"/>
      <c r="AAX32" s="38"/>
      <c r="AAY32" s="38"/>
      <c r="AAZ32" s="38"/>
      <c r="ABA32" s="38"/>
      <c r="ABB32" s="38"/>
      <c r="ABC32" s="38"/>
      <c r="ABD32" s="38"/>
      <c r="ABE32" s="38"/>
      <c r="ABF32" s="38"/>
      <c r="ABG32" s="38"/>
      <c r="ABH32" s="38"/>
      <c r="ABI32" s="38"/>
      <c r="ABJ32" s="38"/>
      <c r="ABK32" s="38"/>
      <c r="ABL32" s="38"/>
      <c r="ABM32" s="38"/>
      <c r="ABN32" s="38"/>
      <c r="ABO32" s="38"/>
      <c r="ABP32" s="38"/>
      <c r="ABQ32" s="38"/>
      <c r="ABR32" s="38"/>
      <c r="ABS32" s="38"/>
      <c r="ABT32" s="38"/>
      <c r="ABU32" s="38"/>
      <c r="ABV32" s="38"/>
      <c r="ABW32" s="38"/>
      <c r="ABX32" s="38"/>
      <c r="ABY32" s="38"/>
      <c r="ABZ32" s="38"/>
      <c r="ACA32" s="38"/>
      <c r="ACB32" s="38"/>
      <c r="ACC32" s="38"/>
      <c r="ACD32" s="38"/>
      <c r="ACE32" s="38"/>
      <c r="ACF32" s="38"/>
      <c r="ACG32" s="38"/>
      <c r="ACH32" s="38"/>
      <c r="ACI32" s="38"/>
      <c r="ACJ32" s="38"/>
      <c r="ACK32" s="38"/>
      <c r="ACL32" s="38"/>
      <c r="ACM32" s="38"/>
      <c r="ACN32" s="38"/>
      <c r="ACO32" s="38"/>
      <c r="ACP32" s="38"/>
      <c r="ACQ32" s="38"/>
      <c r="ACR32" s="38"/>
      <c r="ACS32" s="38"/>
      <c r="ACT32" s="38"/>
      <c r="ACU32" s="38"/>
      <c r="ACV32" s="38"/>
      <c r="ACW32" s="38"/>
      <c r="ACX32" s="38"/>
      <c r="ACY32" s="38"/>
      <c r="ACZ32" s="38"/>
      <c r="ADA32" s="38"/>
      <c r="ADB32" s="38"/>
      <c r="ADC32" s="38"/>
      <c r="ADD32" s="38"/>
      <c r="ADE32" s="38"/>
      <c r="ADF32" s="38"/>
      <c r="ADG32" s="38"/>
      <c r="ADH32" s="38"/>
      <c r="ADI32" s="38"/>
      <c r="ADJ32" s="38"/>
      <c r="ADK32" s="38"/>
      <c r="ADL32" s="38"/>
      <c r="ADM32" s="38"/>
      <c r="ADN32" s="38"/>
      <c r="ADO32" s="38"/>
      <c r="ADP32" s="38"/>
      <c r="ADQ32" s="38"/>
      <c r="ADR32" s="38"/>
      <c r="ADS32" s="38"/>
      <c r="ADT32" s="38"/>
      <c r="ADU32" s="38"/>
      <c r="ADV32" s="38"/>
      <c r="ADW32" s="38"/>
      <c r="ADX32" s="38"/>
      <c r="ADY32" s="38"/>
      <c r="ADZ32" s="38"/>
      <c r="AEA32" s="38"/>
      <c r="AEB32" s="38"/>
      <c r="AEC32" s="38"/>
      <c r="AED32" s="38"/>
      <c r="AEE32" s="38"/>
      <c r="AEF32" s="38"/>
      <c r="AEG32" s="38"/>
      <c r="AEH32" s="38"/>
      <c r="AEI32" s="38"/>
      <c r="AEJ32" s="38"/>
      <c r="AEK32" s="38"/>
      <c r="AEL32" s="38"/>
      <c r="AEM32" s="38"/>
      <c r="AEN32" s="38"/>
      <c r="AEO32" s="38"/>
      <c r="AEP32" s="38"/>
      <c r="AEQ32" s="38"/>
      <c r="AER32" s="38"/>
      <c r="AES32" s="38"/>
      <c r="AET32" s="38"/>
      <c r="AEU32" s="38"/>
      <c r="AEV32" s="38"/>
      <c r="AEW32" s="38"/>
      <c r="AEX32" s="38"/>
      <c r="AEY32" s="38"/>
      <c r="AEZ32" s="38"/>
      <c r="AFA32" s="38"/>
      <c r="AFB32" s="38"/>
      <c r="AFC32" s="38"/>
      <c r="AFD32" s="38"/>
      <c r="AFE32" s="38"/>
      <c r="AFF32" s="38"/>
      <c r="AFG32" s="38"/>
      <c r="AFH32" s="38"/>
      <c r="AFI32" s="38"/>
      <c r="AFJ32" s="38"/>
      <c r="AFK32" s="38"/>
      <c r="AFL32" s="38"/>
      <c r="AFM32" s="38"/>
      <c r="AFN32" s="38"/>
      <c r="AFO32" s="38"/>
      <c r="AFP32" s="38"/>
      <c r="AFQ32" s="38"/>
      <c r="AFR32" s="38"/>
      <c r="AFS32" s="38"/>
      <c r="AFT32" s="38"/>
      <c r="AFU32" s="38"/>
      <c r="AFV32" s="38"/>
      <c r="AFW32" s="38"/>
      <c r="AFX32" s="38"/>
      <c r="AFY32" s="38"/>
      <c r="AFZ32" s="38"/>
      <c r="AGA32" s="38"/>
      <c r="AGB32" s="38"/>
    </row>
    <row r="33" spans="1:860" s="1" customFormat="1" ht="38.1" customHeight="1" x14ac:dyDescent="0.15">
      <c r="A33" s="2"/>
      <c r="B33" s="92" t="s">
        <v>3</v>
      </c>
      <c r="C33" s="93"/>
      <c r="D33" s="93"/>
      <c r="E33" s="93"/>
      <c r="F33" s="93"/>
      <c r="G33" s="2"/>
      <c r="H33" s="64"/>
      <c r="I33" s="59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  <c r="IW33" s="38"/>
      <c r="IX33" s="38"/>
      <c r="IY33" s="38"/>
      <c r="IZ33" s="38"/>
      <c r="JA33" s="38"/>
      <c r="JB33" s="38"/>
      <c r="JC33" s="38"/>
      <c r="JD33" s="38"/>
      <c r="JE33" s="38"/>
      <c r="JF33" s="38"/>
      <c r="JG33" s="38"/>
      <c r="JH33" s="38"/>
      <c r="JI33" s="38"/>
      <c r="JJ33" s="38"/>
      <c r="JK33" s="38"/>
      <c r="JL33" s="38"/>
      <c r="JM33" s="38"/>
      <c r="JN33" s="38"/>
      <c r="JO33" s="38"/>
      <c r="JP33" s="38"/>
      <c r="JQ33" s="38"/>
      <c r="JR33" s="38"/>
      <c r="JS33" s="38"/>
      <c r="JT33" s="38"/>
      <c r="JU33" s="38"/>
      <c r="JV33" s="38"/>
      <c r="JW33" s="38"/>
      <c r="JX33" s="38"/>
      <c r="JY33" s="38"/>
      <c r="JZ33" s="38"/>
      <c r="KA33" s="38"/>
      <c r="KB33" s="38"/>
      <c r="KC33" s="38"/>
      <c r="KD33" s="38"/>
      <c r="KE33" s="38"/>
      <c r="KF33" s="38"/>
      <c r="KG33" s="38"/>
      <c r="KH33" s="38"/>
      <c r="KI33" s="38"/>
      <c r="KJ33" s="38"/>
      <c r="KK33" s="38"/>
      <c r="KL33" s="38"/>
      <c r="KM33" s="38"/>
      <c r="KN33" s="38"/>
      <c r="KO33" s="38"/>
      <c r="KP33" s="38"/>
      <c r="KQ33" s="38"/>
      <c r="KR33" s="38"/>
      <c r="KS33" s="38"/>
      <c r="KT33" s="38"/>
      <c r="KU33" s="38"/>
      <c r="KV33" s="38"/>
      <c r="KW33" s="38"/>
      <c r="KX33" s="38"/>
      <c r="KY33" s="38"/>
      <c r="KZ33" s="38"/>
      <c r="LA33" s="38"/>
      <c r="LB33" s="38"/>
      <c r="LC33" s="38"/>
      <c r="LD33" s="38"/>
      <c r="LE33" s="38"/>
      <c r="LF33" s="38"/>
      <c r="LG33" s="38"/>
      <c r="LH33" s="38"/>
      <c r="LI33" s="38"/>
      <c r="LJ33" s="38"/>
      <c r="LK33" s="38"/>
      <c r="LL33" s="38"/>
      <c r="LM33" s="38"/>
      <c r="LN33" s="38"/>
      <c r="LO33" s="38"/>
      <c r="LP33" s="38"/>
      <c r="LQ33" s="38"/>
      <c r="LR33" s="38"/>
      <c r="LS33" s="38"/>
      <c r="LT33" s="38"/>
      <c r="LU33" s="38"/>
      <c r="LV33" s="38"/>
      <c r="LW33" s="38"/>
      <c r="LX33" s="38"/>
      <c r="LY33" s="38"/>
      <c r="LZ33" s="38"/>
      <c r="MA33" s="38"/>
      <c r="MB33" s="38"/>
      <c r="MC33" s="38"/>
      <c r="MD33" s="38"/>
      <c r="ME33" s="38"/>
      <c r="MF33" s="38"/>
      <c r="MG33" s="38"/>
      <c r="MH33" s="38"/>
      <c r="MI33" s="38"/>
      <c r="MJ33" s="38"/>
      <c r="MK33" s="38"/>
      <c r="ML33" s="38"/>
      <c r="MM33" s="38"/>
      <c r="MN33" s="38"/>
      <c r="MO33" s="38"/>
      <c r="MP33" s="38"/>
      <c r="MQ33" s="38"/>
      <c r="MR33" s="38"/>
      <c r="MS33" s="38"/>
      <c r="MT33" s="38"/>
      <c r="MU33" s="38"/>
      <c r="MV33" s="38"/>
      <c r="MW33" s="38"/>
      <c r="MX33" s="38"/>
      <c r="MY33" s="38"/>
      <c r="MZ33" s="38"/>
      <c r="NA33" s="38"/>
      <c r="NB33" s="38"/>
      <c r="NC33" s="38"/>
      <c r="ND33" s="38"/>
      <c r="NE33" s="38"/>
      <c r="NF33" s="38"/>
      <c r="NG33" s="38"/>
      <c r="NH33" s="38"/>
      <c r="NI33" s="38"/>
      <c r="NJ33" s="38"/>
      <c r="NK33" s="38"/>
      <c r="NL33" s="38"/>
      <c r="NM33" s="38"/>
      <c r="NN33" s="38"/>
      <c r="NO33" s="38"/>
      <c r="NP33" s="38"/>
      <c r="NQ33" s="38"/>
      <c r="NR33" s="38"/>
      <c r="NS33" s="38"/>
      <c r="NT33" s="38"/>
      <c r="NU33" s="38"/>
      <c r="NV33" s="38"/>
      <c r="NW33" s="38"/>
      <c r="NX33" s="38"/>
      <c r="NY33" s="38"/>
      <c r="NZ33" s="38"/>
      <c r="OA33" s="38"/>
      <c r="OB33" s="38"/>
      <c r="OC33" s="38"/>
      <c r="OD33" s="38"/>
      <c r="OE33" s="38"/>
      <c r="OF33" s="38"/>
      <c r="OG33" s="38"/>
      <c r="OH33" s="38"/>
      <c r="OI33" s="38"/>
      <c r="OJ33" s="38"/>
      <c r="OK33" s="38"/>
      <c r="OL33" s="38"/>
      <c r="OM33" s="38"/>
      <c r="ON33" s="38"/>
      <c r="OO33" s="38"/>
      <c r="OP33" s="38"/>
      <c r="OQ33" s="38"/>
      <c r="OR33" s="38"/>
      <c r="OS33" s="38"/>
      <c r="OT33" s="38"/>
      <c r="OU33" s="38"/>
      <c r="OV33" s="38"/>
      <c r="OW33" s="38"/>
      <c r="OX33" s="38"/>
      <c r="OY33" s="38"/>
      <c r="OZ33" s="38"/>
      <c r="PA33" s="38"/>
      <c r="PB33" s="38"/>
      <c r="PC33" s="38"/>
      <c r="PD33" s="38"/>
      <c r="PE33" s="38"/>
      <c r="PF33" s="38"/>
      <c r="PG33" s="38"/>
      <c r="PH33" s="38"/>
      <c r="PI33" s="38"/>
      <c r="PJ33" s="38"/>
      <c r="PK33" s="38"/>
      <c r="PL33" s="38"/>
      <c r="PM33" s="38"/>
      <c r="PN33" s="38"/>
      <c r="PO33" s="38"/>
      <c r="PP33" s="38"/>
      <c r="PQ33" s="38"/>
      <c r="PR33" s="38"/>
      <c r="PS33" s="38"/>
      <c r="PT33" s="38"/>
      <c r="PU33" s="38"/>
      <c r="PV33" s="38"/>
      <c r="PW33" s="38"/>
      <c r="PX33" s="38"/>
      <c r="PY33" s="38"/>
      <c r="PZ33" s="38"/>
      <c r="QA33" s="38"/>
      <c r="QB33" s="38"/>
      <c r="QC33" s="38"/>
      <c r="QD33" s="38"/>
      <c r="QE33" s="38"/>
      <c r="QF33" s="38"/>
      <c r="QG33" s="38"/>
      <c r="QH33" s="38"/>
      <c r="QI33" s="38"/>
      <c r="QJ33" s="38"/>
      <c r="QK33" s="38"/>
      <c r="QL33" s="38"/>
      <c r="QM33" s="38"/>
      <c r="QN33" s="38"/>
      <c r="QO33" s="38"/>
      <c r="QP33" s="38"/>
      <c r="QQ33" s="38"/>
      <c r="QR33" s="38"/>
      <c r="QS33" s="38"/>
      <c r="QT33" s="38"/>
      <c r="QU33" s="38"/>
      <c r="QV33" s="38"/>
      <c r="QW33" s="38"/>
      <c r="QX33" s="38"/>
      <c r="QY33" s="38"/>
      <c r="QZ33" s="38"/>
      <c r="RA33" s="38"/>
      <c r="RB33" s="38"/>
      <c r="RC33" s="38"/>
      <c r="RD33" s="38"/>
      <c r="RE33" s="38"/>
      <c r="RF33" s="38"/>
      <c r="RG33" s="38"/>
      <c r="RH33" s="38"/>
      <c r="RI33" s="38"/>
      <c r="RJ33" s="38"/>
      <c r="RK33" s="38"/>
      <c r="RL33" s="38"/>
      <c r="RM33" s="38"/>
      <c r="RN33" s="38"/>
      <c r="RO33" s="38"/>
      <c r="RP33" s="38"/>
      <c r="RQ33" s="38"/>
      <c r="RR33" s="38"/>
      <c r="RS33" s="38"/>
      <c r="RT33" s="38"/>
      <c r="RU33" s="38"/>
      <c r="RV33" s="38"/>
      <c r="RW33" s="38"/>
      <c r="RX33" s="38"/>
      <c r="RY33" s="38"/>
      <c r="RZ33" s="38"/>
      <c r="SA33" s="38"/>
      <c r="SB33" s="38"/>
      <c r="SC33" s="38"/>
      <c r="SD33" s="38"/>
      <c r="SE33" s="38"/>
      <c r="SF33" s="38"/>
      <c r="SG33" s="38"/>
      <c r="SH33" s="38"/>
      <c r="SI33" s="38"/>
      <c r="SJ33" s="38"/>
      <c r="SK33" s="38"/>
      <c r="SL33" s="38"/>
      <c r="SM33" s="38"/>
      <c r="SN33" s="38"/>
      <c r="SO33" s="38"/>
      <c r="SP33" s="38"/>
      <c r="SQ33" s="38"/>
      <c r="SR33" s="38"/>
      <c r="SS33" s="38"/>
      <c r="ST33" s="38"/>
      <c r="SU33" s="38"/>
      <c r="SV33" s="38"/>
      <c r="SW33" s="38"/>
      <c r="SX33" s="38"/>
      <c r="SY33" s="38"/>
      <c r="SZ33" s="38"/>
      <c r="TA33" s="38"/>
      <c r="TB33" s="38"/>
      <c r="TC33" s="38"/>
      <c r="TD33" s="38"/>
      <c r="TE33" s="38"/>
      <c r="TF33" s="38"/>
      <c r="TG33" s="38"/>
      <c r="TH33" s="38"/>
      <c r="TI33" s="38"/>
      <c r="TJ33" s="38"/>
      <c r="TK33" s="38"/>
      <c r="TL33" s="38"/>
      <c r="TM33" s="38"/>
      <c r="TN33" s="38"/>
      <c r="TO33" s="38"/>
      <c r="TP33" s="38"/>
      <c r="TQ33" s="38"/>
      <c r="TR33" s="38"/>
      <c r="TS33" s="38"/>
      <c r="TT33" s="38"/>
      <c r="TU33" s="38"/>
      <c r="TV33" s="38"/>
      <c r="TW33" s="38"/>
      <c r="TX33" s="38"/>
      <c r="TY33" s="38"/>
      <c r="TZ33" s="38"/>
      <c r="UA33" s="38"/>
      <c r="UB33" s="38"/>
      <c r="UC33" s="38"/>
      <c r="UD33" s="38"/>
      <c r="UE33" s="38"/>
      <c r="UF33" s="38"/>
      <c r="UG33" s="38"/>
      <c r="UH33" s="38"/>
      <c r="UI33" s="38"/>
      <c r="UJ33" s="38"/>
      <c r="UK33" s="38"/>
      <c r="UL33" s="38"/>
      <c r="UM33" s="38"/>
      <c r="UN33" s="38"/>
      <c r="UO33" s="38"/>
      <c r="UP33" s="38"/>
      <c r="UQ33" s="38"/>
      <c r="UR33" s="38"/>
      <c r="US33" s="38"/>
      <c r="UT33" s="38"/>
      <c r="UU33" s="38"/>
      <c r="UV33" s="38"/>
      <c r="UW33" s="38"/>
      <c r="UX33" s="38"/>
      <c r="UY33" s="38"/>
      <c r="UZ33" s="38"/>
      <c r="VA33" s="38"/>
      <c r="VB33" s="38"/>
      <c r="VC33" s="38"/>
      <c r="VD33" s="38"/>
      <c r="VE33" s="38"/>
      <c r="VF33" s="38"/>
      <c r="VG33" s="38"/>
      <c r="VH33" s="38"/>
      <c r="VI33" s="38"/>
      <c r="VJ33" s="38"/>
      <c r="VK33" s="38"/>
      <c r="VL33" s="38"/>
      <c r="VM33" s="38"/>
      <c r="VN33" s="38"/>
      <c r="VO33" s="38"/>
      <c r="VP33" s="38"/>
      <c r="VQ33" s="38"/>
      <c r="VR33" s="38"/>
      <c r="VS33" s="38"/>
      <c r="VT33" s="38"/>
      <c r="VU33" s="38"/>
      <c r="VV33" s="38"/>
      <c r="VW33" s="38"/>
      <c r="VX33" s="38"/>
      <c r="VY33" s="38"/>
      <c r="VZ33" s="38"/>
      <c r="WA33" s="38"/>
      <c r="WB33" s="38"/>
      <c r="WC33" s="38"/>
      <c r="WD33" s="38"/>
      <c r="WE33" s="38"/>
      <c r="WF33" s="38"/>
      <c r="WG33" s="38"/>
      <c r="WH33" s="38"/>
      <c r="WI33" s="38"/>
      <c r="WJ33" s="38"/>
      <c r="WK33" s="38"/>
      <c r="WL33" s="38"/>
      <c r="WM33" s="38"/>
      <c r="WN33" s="38"/>
      <c r="WO33" s="38"/>
      <c r="WP33" s="38"/>
      <c r="WQ33" s="38"/>
      <c r="WR33" s="38"/>
      <c r="WS33" s="38"/>
      <c r="WT33" s="38"/>
      <c r="WU33" s="38"/>
      <c r="WV33" s="38"/>
      <c r="WW33" s="38"/>
      <c r="WX33" s="38"/>
      <c r="WY33" s="38"/>
      <c r="WZ33" s="38"/>
      <c r="XA33" s="38"/>
      <c r="XB33" s="38"/>
      <c r="XC33" s="38"/>
      <c r="XD33" s="38"/>
      <c r="XE33" s="38"/>
      <c r="XF33" s="38"/>
      <c r="XG33" s="38"/>
      <c r="XH33" s="38"/>
      <c r="XI33" s="38"/>
      <c r="XJ33" s="38"/>
      <c r="XK33" s="38"/>
      <c r="XL33" s="38"/>
      <c r="XM33" s="38"/>
      <c r="XN33" s="38"/>
      <c r="XO33" s="38"/>
      <c r="XP33" s="38"/>
      <c r="XQ33" s="38"/>
      <c r="XR33" s="38"/>
      <c r="XS33" s="38"/>
      <c r="XT33" s="38"/>
      <c r="XU33" s="38"/>
      <c r="XV33" s="38"/>
      <c r="XW33" s="38"/>
      <c r="XX33" s="38"/>
      <c r="XY33" s="38"/>
      <c r="XZ33" s="38"/>
      <c r="YA33" s="38"/>
      <c r="YB33" s="38"/>
      <c r="YC33" s="38"/>
      <c r="YD33" s="38"/>
      <c r="YE33" s="38"/>
      <c r="YF33" s="38"/>
      <c r="YG33" s="38"/>
      <c r="YH33" s="38"/>
      <c r="YI33" s="38"/>
      <c r="YJ33" s="38"/>
      <c r="YK33" s="38"/>
      <c r="YL33" s="38"/>
      <c r="YM33" s="38"/>
      <c r="YN33" s="38"/>
      <c r="YO33" s="38"/>
      <c r="YP33" s="38"/>
      <c r="YQ33" s="38"/>
      <c r="YR33" s="38"/>
      <c r="YS33" s="38"/>
      <c r="YT33" s="38"/>
      <c r="YU33" s="38"/>
      <c r="YV33" s="38"/>
      <c r="YW33" s="38"/>
      <c r="YX33" s="38"/>
      <c r="YY33" s="38"/>
      <c r="YZ33" s="38"/>
      <c r="ZA33" s="38"/>
      <c r="ZB33" s="38"/>
      <c r="ZC33" s="38"/>
      <c r="ZD33" s="38"/>
      <c r="ZE33" s="38"/>
      <c r="ZF33" s="38"/>
      <c r="ZG33" s="38"/>
      <c r="ZH33" s="38"/>
      <c r="ZI33" s="38"/>
      <c r="ZJ33" s="38"/>
      <c r="ZK33" s="38"/>
      <c r="ZL33" s="38"/>
      <c r="ZM33" s="38"/>
      <c r="ZN33" s="38"/>
      <c r="ZO33" s="38"/>
      <c r="ZP33" s="38"/>
      <c r="ZQ33" s="38"/>
      <c r="ZR33" s="38"/>
      <c r="ZS33" s="38"/>
      <c r="ZT33" s="38"/>
      <c r="ZU33" s="38"/>
      <c r="ZV33" s="38"/>
      <c r="ZW33" s="38"/>
      <c r="ZX33" s="38"/>
      <c r="ZY33" s="38"/>
      <c r="ZZ33" s="38"/>
      <c r="AAA33" s="38"/>
      <c r="AAB33" s="38"/>
      <c r="AAC33" s="38"/>
      <c r="AAD33" s="38"/>
      <c r="AAE33" s="38"/>
      <c r="AAF33" s="38"/>
      <c r="AAG33" s="38"/>
      <c r="AAH33" s="38"/>
      <c r="AAI33" s="38"/>
      <c r="AAJ33" s="38"/>
      <c r="AAK33" s="38"/>
      <c r="AAL33" s="38"/>
      <c r="AAM33" s="38"/>
      <c r="AAN33" s="38"/>
      <c r="AAO33" s="38"/>
      <c r="AAP33" s="38"/>
      <c r="AAQ33" s="38"/>
      <c r="AAR33" s="38"/>
      <c r="AAS33" s="38"/>
      <c r="AAT33" s="38"/>
      <c r="AAU33" s="38"/>
      <c r="AAV33" s="38"/>
      <c r="AAW33" s="38"/>
      <c r="AAX33" s="38"/>
      <c r="AAY33" s="38"/>
      <c r="AAZ33" s="38"/>
      <c r="ABA33" s="38"/>
      <c r="ABB33" s="38"/>
      <c r="ABC33" s="38"/>
      <c r="ABD33" s="38"/>
      <c r="ABE33" s="38"/>
      <c r="ABF33" s="38"/>
      <c r="ABG33" s="38"/>
      <c r="ABH33" s="38"/>
      <c r="ABI33" s="38"/>
      <c r="ABJ33" s="38"/>
      <c r="ABK33" s="38"/>
      <c r="ABL33" s="38"/>
      <c r="ABM33" s="38"/>
      <c r="ABN33" s="38"/>
      <c r="ABO33" s="38"/>
      <c r="ABP33" s="38"/>
      <c r="ABQ33" s="38"/>
      <c r="ABR33" s="38"/>
      <c r="ABS33" s="38"/>
      <c r="ABT33" s="38"/>
      <c r="ABU33" s="38"/>
      <c r="ABV33" s="38"/>
      <c r="ABW33" s="38"/>
      <c r="ABX33" s="38"/>
      <c r="ABY33" s="38"/>
      <c r="ABZ33" s="38"/>
      <c r="ACA33" s="38"/>
      <c r="ACB33" s="38"/>
      <c r="ACC33" s="38"/>
      <c r="ACD33" s="38"/>
      <c r="ACE33" s="38"/>
      <c r="ACF33" s="38"/>
      <c r="ACG33" s="38"/>
      <c r="ACH33" s="38"/>
      <c r="ACI33" s="38"/>
      <c r="ACJ33" s="38"/>
      <c r="ACK33" s="38"/>
      <c r="ACL33" s="38"/>
      <c r="ACM33" s="38"/>
      <c r="ACN33" s="38"/>
      <c r="ACO33" s="38"/>
      <c r="ACP33" s="38"/>
      <c r="ACQ33" s="38"/>
      <c r="ACR33" s="38"/>
      <c r="ACS33" s="38"/>
      <c r="ACT33" s="38"/>
      <c r="ACU33" s="38"/>
      <c r="ACV33" s="38"/>
      <c r="ACW33" s="38"/>
      <c r="ACX33" s="38"/>
      <c r="ACY33" s="38"/>
      <c r="ACZ33" s="38"/>
      <c r="ADA33" s="38"/>
      <c r="ADB33" s="38"/>
      <c r="ADC33" s="38"/>
      <c r="ADD33" s="38"/>
      <c r="ADE33" s="38"/>
      <c r="ADF33" s="38"/>
      <c r="ADG33" s="38"/>
      <c r="ADH33" s="38"/>
      <c r="ADI33" s="38"/>
      <c r="ADJ33" s="38"/>
      <c r="ADK33" s="38"/>
      <c r="ADL33" s="38"/>
      <c r="ADM33" s="38"/>
      <c r="ADN33" s="38"/>
      <c r="ADO33" s="38"/>
      <c r="ADP33" s="38"/>
      <c r="ADQ33" s="38"/>
      <c r="ADR33" s="38"/>
      <c r="ADS33" s="38"/>
      <c r="ADT33" s="38"/>
      <c r="ADU33" s="38"/>
      <c r="ADV33" s="38"/>
      <c r="ADW33" s="38"/>
      <c r="ADX33" s="38"/>
      <c r="ADY33" s="38"/>
      <c r="ADZ33" s="38"/>
      <c r="AEA33" s="38"/>
      <c r="AEB33" s="38"/>
      <c r="AEC33" s="38"/>
      <c r="AED33" s="38"/>
      <c r="AEE33" s="38"/>
      <c r="AEF33" s="38"/>
      <c r="AEG33" s="38"/>
      <c r="AEH33" s="38"/>
      <c r="AEI33" s="38"/>
      <c r="AEJ33" s="38"/>
      <c r="AEK33" s="38"/>
      <c r="AEL33" s="38"/>
      <c r="AEM33" s="38"/>
      <c r="AEN33" s="38"/>
      <c r="AEO33" s="38"/>
      <c r="AEP33" s="38"/>
      <c r="AEQ33" s="38"/>
      <c r="AER33" s="38"/>
      <c r="AES33" s="38"/>
      <c r="AET33" s="38"/>
      <c r="AEU33" s="38"/>
      <c r="AEV33" s="38"/>
      <c r="AEW33" s="38"/>
      <c r="AEX33" s="38"/>
      <c r="AEY33" s="38"/>
      <c r="AEZ33" s="38"/>
      <c r="AFA33" s="38"/>
      <c r="AFB33" s="38"/>
      <c r="AFC33" s="38"/>
      <c r="AFD33" s="38"/>
      <c r="AFE33" s="38"/>
      <c r="AFF33" s="38"/>
      <c r="AFG33" s="38"/>
      <c r="AFH33" s="38"/>
      <c r="AFI33" s="38"/>
      <c r="AFJ33" s="38"/>
      <c r="AFK33" s="38"/>
      <c r="AFL33" s="38"/>
      <c r="AFM33" s="38"/>
      <c r="AFN33" s="38"/>
      <c r="AFO33" s="38"/>
      <c r="AFP33" s="38"/>
      <c r="AFQ33" s="38"/>
      <c r="AFR33" s="38"/>
      <c r="AFS33" s="38"/>
      <c r="AFT33" s="38"/>
      <c r="AFU33" s="38"/>
      <c r="AFV33" s="38"/>
      <c r="AFW33" s="38"/>
      <c r="AFX33" s="38"/>
      <c r="AFY33" s="38"/>
      <c r="AFZ33" s="38"/>
      <c r="AGA33" s="38"/>
      <c r="AGB33" s="38"/>
    </row>
    <row r="34" spans="1:860" s="61" customFormat="1" x14ac:dyDescent="0.2">
      <c r="A34" s="60"/>
      <c r="C34" s="62"/>
      <c r="D34" s="63"/>
      <c r="E34" s="17"/>
      <c r="F34" s="17"/>
      <c r="G34" s="63"/>
      <c r="H34" s="63"/>
    </row>
    <row r="35" spans="1:860" s="61" customFormat="1" x14ac:dyDescent="0.2">
      <c r="A35" s="60"/>
      <c r="C35" s="62"/>
      <c r="D35" s="63"/>
      <c r="E35" s="17"/>
      <c r="F35" s="17"/>
      <c r="G35" s="63"/>
      <c r="H35" s="63"/>
    </row>
    <row r="36" spans="1:860" s="61" customFormat="1" x14ac:dyDescent="0.2">
      <c r="A36" s="60"/>
      <c r="C36" s="62"/>
      <c r="D36" s="63"/>
      <c r="E36" s="17"/>
      <c r="F36" s="17"/>
      <c r="G36" s="63"/>
      <c r="H36" s="63"/>
    </row>
    <row r="37" spans="1:860" s="61" customFormat="1" x14ac:dyDescent="0.2">
      <c r="A37" s="60"/>
      <c r="C37" s="62"/>
      <c r="D37" s="63"/>
      <c r="E37" s="17"/>
      <c r="F37" s="17"/>
      <c r="G37" s="63"/>
      <c r="H37" s="63"/>
    </row>
    <row r="38" spans="1:860" s="61" customFormat="1" x14ac:dyDescent="0.2">
      <c r="A38" s="60"/>
      <c r="C38" s="62"/>
      <c r="D38" s="63"/>
      <c r="E38" s="17"/>
      <c r="F38" s="17"/>
      <c r="G38" s="63"/>
      <c r="H38" s="63"/>
    </row>
    <row r="39" spans="1:860" s="61" customFormat="1" x14ac:dyDescent="0.2">
      <c r="A39" s="60"/>
      <c r="C39" s="62"/>
      <c r="D39" s="63"/>
      <c r="E39" s="17"/>
      <c r="F39" s="17"/>
      <c r="G39" s="63"/>
      <c r="H39" s="63"/>
    </row>
    <row r="40" spans="1:860" s="61" customFormat="1" x14ac:dyDescent="0.2">
      <c r="A40" s="60"/>
      <c r="C40" s="62"/>
      <c r="D40" s="63"/>
      <c r="E40" s="17"/>
      <c r="F40" s="17"/>
      <c r="G40" s="63"/>
      <c r="H40" s="63"/>
    </row>
    <row r="41" spans="1:860" s="61" customFormat="1" x14ac:dyDescent="0.2">
      <c r="A41" s="60"/>
      <c r="C41" s="62"/>
      <c r="D41" s="63"/>
      <c r="E41" s="17"/>
      <c r="F41" s="17"/>
      <c r="G41" s="63"/>
      <c r="H41" s="63"/>
    </row>
    <row r="42" spans="1:860" s="61" customFormat="1" x14ac:dyDescent="0.2">
      <c r="A42" s="60"/>
      <c r="C42" s="62"/>
      <c r="D42" s="63"/>
      <c r="E42" s="17"/>
      <c r="F42" s="17"/>
      <c r="G42" s="63"/>
      <c r="H42" s="63"/>
    </row>
    <row r="43" spans="1:860" s="61" customFormat="1" x14ac:dyDescent="0.2">
      <c r="A43" s="60"/>
      <c r="C43" s="62"/>
      <c r="D43" s="63"/>
      <c r="E43" s="17"/>
      <c r="F43" s="17"/>
      <c r="G43" s="63"/>
      <c r="H43" s="63"/>
    </row>
    <row r="44" spans="1:860" s="61" customFormat="1" x14ac:dyDescent="0.2">
      <c r="A44" s="60"/>
      <c r="C44" s="62"/>
      <c r="D44" s="63"/>
      <c r="E44" s="17"/>
      <c r="F44" s="17"/>
      <c r="G44" s="63"/>
      <c r="H44" s="63"/>
    </row>
    <row r="45" spans="1:860" s="61" customFormat="1" x14ac:dyDescent="0.2">
      <c r="A45" s="60"/>
      <c r="C45" s="62"/>
      <c r="D45" s="63"/>
      <c r="E45" s="17"/>
      <c r="F45" s="17"/>
      <c r="G45" s="63"/>
      <c r="H45" s="63"/>
    </row>
    <row r="46" spans="1:860" s="61" customFormat="1" x14ac:dyDescent="0.2">
      <c r="A46" s="60"/>
      <c r="C46" s="62"/>
      <c r="D46" s="63"/>
      <c r="E46" s="17"/>
      <c r="F46" s="17"/>
      <c r="G46" s="63"/>
      <c r="H46" s="63"/>
    </row>
    <row r="47" spans="1:860" s="61" customFormat="1" x14ac:dyDescent="0.2">
      <c r="A47" s="60"/>
      <c r="C47" s="62"/>
      <c r="D47" s="63"/>
      <c r="E47" s="17"/>
      <c r="F47" s="17"/>
      <c r="G47" s="63"/>
      <c r="H47" s="63"/>
    </row>
    <row r="48" spans="1:860" s="61" customFormat="1" x14ac:dyDescent="0.2">
      <c r="A48" s="60"/>
      <c r="C48" s="62"/>
      <c r="D48" s="63"/>
      <c r="E48" s="17"/>
      <c r="F48" s="17"/>
      <c r="G48" s="63"/>
      <c r="H48" s="63"/>
    </row>
    <row r="49" spans="1:8" s="61" customFormat="1" x14ac:dyDescent="0.2">
      <c r="A49" s="60"/>
      <c r="C49" s="62"/>
      <c r="D49" s="63"/>
      <c r="E49" s="17"/>
      <c r="F49" s="17"/>
      <c r="G49" s="63"/>
      <c r="H49" s="63"/>
    </row>
    <row r="50" spans="1:8" s="61" customFormat="1" x14ac:dyDescent="0.2">
      <c r="A50" s="60"/>
      <c r="C50" s="62"/>
      <c r="D50" s="63"/>
      <c r="E50" s="17"/>
      <c r="F50" s="17"/>
      <c r="G50" s="63"/>
      <c r="H50" s="63"/>
    </row>
    <row r="51" spans="1:8" s="61" customFormat="1" x14ac:dyDescent="0.2">
      <c r="A51" s="60"/>
      <c r="C51" s="62"/>
      <c r="D51" s="63"/>
      <c r="E51" s="17"/>
      <c r="F51" s="17"/>
      <c r="G51" s="63"/>
      <c r="H51" s="63"/>
    </row>
    <row r="52" spans="1:8" s="61" customFormat="1" x14ac:dyDescent="0.2">
      <c r="A52" s="60"/>
      <c r="C52" s="62"/>
      <c r="D52" s="63"/>
      <c r="E52" s="17"/>
      <c r="F52" s="17"/>
      <c r="G52" s="63"/>
      <c r="H52" s="63"/>
    </row>
    <row r="53" spans="1:8" s="61" customFormat="1" x14ac:dyDescent="0.2">
      <c r="A53" s="60"/>
      <c r="C53" s="62"/>
      <c r="D53" s="63"/>
      <c r="E53" s="17"/>
      <c r="F53" s="17"/>
      <c r="G53" s="63"/>
      <c r="H53" s="63"/>
    </row>
    <row r="54" spans="1:8" s="61" customFormat="1" x14ac:dyDescent="0.2">
      <c r="A54" s="60"/>
      <c r="C54" s="62"/>
      <c r="D54" s="63"/>
      <c r="E54" s="17"/>
      <c r="F54" s="17"/>
      <c r="G54" s="63"/>
      <c r="H54" s="63"/>
    </row>
    <row r="55" spans="1:8" s="61" customFormat="1" x14ac:dyDescent="0.2">
      <c r="A55" s="60"/>
      <c r="C55" s="62"/>
      <c r="D55" s="63"/>
      <c r="E55" s="17"/>
      <c r="F55" s="17"/>
      <c r="G55" s="63"/>
      <c r="H55" s="63"/>
    </row>
    <row r="56" spans="1:8" s="61" customFormat="1" x14ac:dyDescent="0.2">
      <c r="A56" s="60"/>
      <c r="C56" s="62"/>
      <c r="D56" s="63"/>
      <c r="E56" s="17"/>
      <c r="F56" s="17"/>
      <c r="G56" s="63"/>
      <c r="H56" s="63"/>
    </row>
    <row r="57" spans="1:8" s="61" customFormat="1" x14ac:dyDescent="0.2">
      <c r="A57" s="60"/>
      <c r="C57" s="62"/>
      <c r="D57" s="63"/>
      <c r="E57" s="17"/>
      <c r="F57" s="17"/>
      <c r="G57" s="63"/>
      <c r="H57" s="63"/>
    </row>
    <row r="58" spans="1:8" s="61" customFormat="1" x14ac:dyDescent="0.2">
      <c r="A58" s="60"/>
      <c r="C58" s="62"/>
      <c r="D58" s="63"/>
      <c r="E58" s="17"/>
      <c r="F58" s="17"/>
      <c r="G58" s="63"/>
      <c r="H58" s="63"/>
    </row>
    <row r="59" spans="1:8" s="61" customFormat="1" x14ac:dyDescent="0.2">
      <c r="A59" s="60"/>
      <c r="C59" s="62"/>
      <c r="D59" s="63"/>
      <c r="E59" s="17"/>
      <c r="F59" s="17"/>
      <c r="G59" s="63"/>
      <c r="H59" s="63"/>
    </row>
    <row r="60" spans="1:8" s="61" customFormat="1" x14ac:dyDescent="0.2">
      <c r="A60" s="60"/>
      <c r="C60" s="62"/>
      <c r="D60" s="63"/>
      <c r="E60" s="17"/>
      <c r="F60" s="17"/>
      <c r="G60" s="63"/>
      <c r="H60" s="63"/>
    </row>
    <row r="61" spans="1:8" s="61" customFormat="1" x14ac:dyDescent="0.2">
      <c r="A61" s="60"/>
      <c r="C61" s="62"/>
      <c r="D61" s="63"/>
      <c r="E61" s="17"/>
      <c r="F61" s="17"/>
      <c r="G61" s="63"/>
      <c r="H61" s="63"/>
    </row>
    <row r="62" spans="1:8" s="61" customFormat="1" x14ac:dyDescent="0.2">
      <c r="A62" s="60"/>
      <c r="C62" s="62"/>
      <c r="D62" s="63"/>
      <c r="E62" s="17"/>
      <c r="F62" s="17"/>
      <c r="G62" s="63"/>
      <c r="H62" s="63"/>
    </row>
    <row r="63" spans="1:8" s="61" customFormat="1" x14ac:dyDescent="0.2">
      <c r="A63" s="60"/>
      <c r="C63" s="62"/>
      <c r="D63" s="63"/>
      <c r="E63" s="17"/>
      <c r="F63" s="17"/>
      <c r="G63" s="63"/>
      <c r="H63" s="63"/>
    </row>
    <row r="64" spans="1:8" s="61" customFormat="1" x14ac:dyDescent="0.2">
      <c r="A64" s="60"/>
      <c r="C64" s="62"/>
      <c r="D64" s="63"/>
      <c r="E64" s="17"/>
      <c r="F64" s="17"/>
      <c r="G64" s="63"/>
      <c r="H64" s="63"/>
    </row>
    <row r="65" spans="1:8" s="61" customFormat="1" x14ac:dyDescent="0.2">
      <c r="A65" s="60"/>
      <c r="C65" s="62"/>
      <c r="D65" s="63"/>
      <c r="E65" s="17"/>
      <c r="F65" s="17"/>
      <c r="G65" s="63"/>
      <c r="H65" s="63"/>
    </row>
    <row r="66" spans="1:8" s="61" customFormat="1" x14ac:dyDescent="0.2">
      <c r="A66" s="60"/>
      <c r="C66" s="62"/>
      <c r="D66" s="63"/>
      <c r="E66" s="17"/>
      <c r="F66" s="17"/>
      <c r="G66" s="63"/>
      <c r="H66" s="63"/>
    </row>
    <row r="67" spans="1:8" s="61" customFormat="1" x14ac:dyDescent="0.2">
      <c r="A67" s="60"/>
      <c r="C67" s="62"/>
      <c r="D67" s="63"/>
      <c r="E67" s="17"/>
      <c r="F67" s="17"/>
      <c r="G67" s="63"/>
      <c r="H67" s="63"/>
    </row>
    <row r="68" spans="1:8" s="61" customFormat="1" x14ac:dyDescent="0.2">
      <c r="A68" s="60"/>
      <c r="C68" s="62"/>
      <c r="D68" s="63"/>
      <c r="E68" s="17"/>
      <c r="F68" s="17"/>
      <c r="G68" s="63"/>
      <c r="H68" s="63"/>
    </row>
    <row r="69" spans="1:8" s="61" customFormat="1" x14ac:dyDescent="0.2">
      <c r="A69" s="60"/>
      <c r="C69" s="62"/>
      <c r="D69" s="63"/>
      <c r="E69" s="17"/>
      <c r="F69" s="17"/>
      <c r="G69" s="63"/>
      <c r="H69" s="63"/>
    </row>
    <row r="70" spans="1:8" s="61" customFormat="1" x14ac:dyDescent="0.2">
      <c r="A70" s="60"/>
      <c r="C70" s="62"/>
      <c r="D70" s="63"/>
      <c r="E70" s="17"/>
      <c r="F70" s="17"/>
      <c r="G70" s="63"/>
      <c r="H70" s="63"/>
    </row>
    <row r="71" spans="1:8" s="61" customFormat="1" x14ac:dyDescent="0.2">
      <c r="A71" s="60"/>
      <c r="C71" s="62"/>
      <c r="D71" s="63"/>
      <c r="E71" s="17"/>
      <c r="F71" s="17"/>
      <c r="G71" s="63"/>
      <c r="H71" s="63"/>
    </row>
    <row r="72" spans="1:8" s="61" customFormat="1" x14ac:dyDescent="0.2">
      <c r="A72" s="60"/>
      <c r="C72" s="62"/>
      <c r="D72" s="63"/>
      <c r="E72" s="17"/>
      <c r="F72" s="17"/>
      <c r="G72" s="63"/>
      <c r="H72" s="63"/>
    </row>
    <row r="73" spans="1:8" s="61" customFormat="1" x14ac:dyDescent="0.2">
      <c r="A73" s="60"/>
      <c r="C73" s="62"/>
      <c r="D73" s="63"/>
      <c r="E73" s="17"/>
      <c r="F73" s="17"/>
      <c r="G73" s="63"/>
      <c r="H73" s="63"/>
    </row>
    <row r="74" spans="1:8" s="61" customFormat="1" x14ac:dyDescent="0.2">
      <c r="A74" s="60"/>
      <c r="C74" s="62"/>
      <c r="D74" s="63"/>
      <c r="E74" s="17"/>
      <c r="F74" s="17"/>
      <c r="G74" s="63"/>
      <c r="H74" s="63"/>
    </row>
    <row r="75" spans="1:8" s="61" customFormat="1" x14ac:dyDescent="0.2">
      <c r="A75" s="60"/>
      <c r="C75" s="62"/>
      <c r="D75" s="63"/>
      <c r="E75" s="17"/>
      <c r="F75" s="17"/>
      <c r="G75" s="63"/>
      <c r="H75" s="63"/>
    </row>
    <row r="76" spans="1:8" s="61" customFormat="1" x14ac:dyDescent="0.2">
      <c r="A76" s="60"/>
      <c r="C76" s="62"/>
      <c r="D76" s="63"/>
      <c r="E76" s="17"/>
      <c r="F76" s="17"/>
      <c r="G76" s="63"/>
      <c r="H76" s="63"/>
    </row>
    <row r="77" spans="1:8" s="61" customFormat="1" x14ac:dyDescent="0.2">
      <c r="A77" s="60"/>
      <c r="C77" s="62"/>
      <c r="D77" s="63"/>
      <c r="E77" s="17"/>
      <c r="F77" s="17"/>
      <c r="G77" s="63"/>
      <c r="H77" s="63"/>
    </row>
    <row r="78" spans="1:8" s="61" customFormat="1" x14ac:dyDescent="0.2">
      <c r="A78" s="60"/>
      <c r="C78" s="62"/>
      <c r="D78" s="63"/>
      <c r="E78" s="17"/>
      <c r="F78" s="17"/>
      <c r="G78" s="63"/>
      <c r="H78" s="63"/>
    </row>
    <row r="79" spans="1:8" s="61" customFormat="1" x14ac:dyDescent="0.2">
      <c r="A79" s="60"/>
      <c r="C79" s="62"/>
      <c r="D79" s="63"/>
      <c r="E79" s="17"/>
      <c r="F79" s="17"/>
      <c r="G79" s="63"/>
      <c r="H79" s="63"/>
    </row>
    <row r="80" spans="1:8" s="61" customFormat="1" x14ac:dyDescent="0.2">
      <c r="A80" s="60"/>
      <c r="C80" s="62"/>
      <c r="D80" s="63"/>
      <c r="E80" s="17"/>
      <c r="F80" s="17"/>
      <c r="G80" s="63"/>
      <c r="H80" s="63"/>
    </row>
    <row r="81" spans="1:8" s="61" customFormat="1" x14ac:dyDescent="0.2">
      <c r="A81" s="60"/>
      <c r="C81" s="62"/>
      <c r="D81" s="63"/>
      <c r="E81" s="17"/>
      <c r="F81" s="17"/>
      <c r="G81" s="63"/>
      <c r="H81" s="63"/>
    </row>
    <row r="82" spans="1:8" s="61" customFormat="1" x14ac:dyDescent="0.2">
      <c r="A82" s="60"/>
      <c r="C82" s="62"/>
      <c r="D82" s="63"/>
      <c r="E82" s="17"/>
      <c r="F82" s="17"/>
      <c r="G82" s="63"/>
      <c r="H82" s="63"/>
    </row>
    <row r="83" spans="1:8" s="61" customFormat="1" x14ac:dyDescent="0.2">
      <c r="A83" s="60"/>
      <c r="C83" s="62"/>
      <c r="D83" s="63"/>
      <c r="E83" s="17"/>
      <c r="F83" s="17"/>
      <c r="G83" s="63"/>
      <c r="H83" s="63"/>
    </row>
    <row r="84" spans="1:8" s="61" customFormat="1" x14ac:dyDescent="0.2">
      <c r="A84" s="60"/>
      <c r="C84" s="62"/>
      <c r="D84" s="63"/>
      <c r="E84" s="17"/>
      <c r="F84" s="17"/>
      <c r="G84" s="63"/>
      <c r="H84" s="63"/>
    </row>
    <row r="85" spans="1:8" s="61" customFormat="1" x14ac:dyDescent="0.2">
      <c r="A85" s="60"/>
      <c r="C85" s="62"/>
      <c r="D85" s="63"/>
      <c r="E85" s="17"/>
      <c r="F85" s="17"/>
      <c r="G85" s="63"/>
      <c r="H85" s="63"/>
    </row>
    <row r="86" spans="1:8" s="61" customFormat="1" x14ac:dyDescent="0.2">
      <c r="A86" s="60"/>
      <c r="C86" s="62"/>
      <c r="D86" s="63"/>
      <c r="E86" s="17"/>
      <c r="F86" s="17"/>
      <c r="G86" s="63"/>
      <c r="H86" s="63"/>
    </row>
    <row r="87" spans="1:8" s="61" customFormat="1" x14ac:dyDescent="0.2">
      <c r="A87" s="60"/>
      <c r="C87" s="62"/>
      <c r="D87" s="63"/>
      <c r="E87" s="17"/>
      <c r="F87" s="17"/>
      <c r="G87" s="63"/>
      <c r="H87" s="63"/>
    </row>
    <row r="88" spans="1:8" s="61" customFormat="1" x14ac:dyDescent="0.2">
      <c r="A88" s="60"/>
      <c r="C88" s="62"/>
      <c r="D88" s="63"/>
      <c r="E88" s="17"/>
      <c r="F88" s="17"/>
      <c r="G88" s="63"/>
      <c r="H88" s="63"/>
    </row>
    <row r="89" spans="1:8" s="61" customFormat="1" x14ac:dyDescent="0.2">
      <c r="A89" s="60"/>
      <c r="C89" s="62"/>
      <c r="D89" s="63"/>
      <c r="E89" s="17"/>
      <c r="F89" s="17"/>
      <c r="G89" s="63"/>
      <c r="H89" s="63"/>
    </row>
    <row r="90" spans="1:8" s="61" customFormat="1" x14ac:dyDescent="0.2">
      <c r="A90" s="60"/>
      <c r="C90" s="62"/>
      <c r="D90" s="63"/>
      <c r="E90" s="17"/>
      <c r="F90" s="17"/>
      <c r="G90" s="63"/>
      <c r="H90" s="63"/>
    </row>
    <row r="91" spans="1:8" s="61" customFormat="1" x14ac:dyDescent="0.2">
      <c r="A91" s="60"/>
      <c r="C91" s="62"/>
      <c r="D91" s="63"/>
      <c r="E91" s="17"/>
      <c r="F91" s="17"/>
      <c r="G91" s="63"/>
      <c r="H91" s="63"/>
    </row>
    <row r="92" spans="1:8" s="61" customFormat="1" x14ac:dyDescent="0.2">
      <c r="A92" s="60"/>
      <c r="C92" s="62"/>
      <c r="D92" s="63"/>
      <c r="E92" s="17"/>
      <c r="F92" s="17"/>
      <c r="G92" s="63"/>
      <c r="H92" s="63"/>
    </row>
    <row r="93" spans="1:8" s="61" customFormat="1" x14ac:dyDescent="0.2">
      <c r="A93" s="60"/>
      <c r="C93" s="62"/>
      <c r="D93" s="63"/>
      <c r="E93" s="17"/>
      <c r="F93" s="17"/>
      <c r="G93" s="63"/>
      <c r="H93" s="63"/>
    </row>
    <row r="94" spans="1:8" s="61" customFormat="1" x14ac:dyDescent="0.2">
      <c r="A94" s="60"/>
      <c r="C94" s="62"/>
      <c r="D94" s="63"/>
      <c r="E94" s="17"/>
      <c r="F94" s="17"/>
      <c r="G94" s="63"/>
      <c r="H94" s="63"/>
    </row>
    <row r="95" spans="1:8" s="61" customFormat="1" x14ac:dyDescent="0.2">
      <c r="A95" s="60"/>
      <c r="C95" s="62"/>
      <c r="D95" s="63"/>
      <c r="E95" s="17"/>
      <c r="F95" s="17"/>
      <c r="G95" s="63"/>
      <c r="H95" s="63"/>
    </row>
    <row r="96" spans="1:8" s="61" customFormat="1" x14ac:dyDescent="0.2">
      <c r="A96" s="60"/>
      <c r="C96" s="62"/>
      <c r="D96" s="63"/>
      <c r="E96" s="17"/>
      <c r="F96" s="17"/>
      <c r="G96" s="63"/>
      <c r="H96" s="63"/>
    </row>
    <row r="97" spans="1:8" s="61" customFormat="1" x14ac:dyDescent="0.2">
      <c r="A97" s="60"/>
      <c r="C97" s="62"/>
      <c r="D97" s="63"/>
      <c r="E97" s="17"/>
      <c r="F97" s="17"/>
      <c r="G97" s="63"/>
      <c r="H97" s="63"/>
    </row>
    <row r="98" spans="1:8" s="61" customFormat="1" x14ac:dyDescent="0.2">
      <c r="A98" s="60"/>
      <c r="C98" s="62"/>
      <c r="D98" s="63"/>
      <c r="E98" s="17"/>
      <c r="F98" s="17"/>
      <c r="G98" s="63"/>
      <c r="H98" s="63"/>
    </row>
    <row r="99" spans="1:8" s="61" customFormat="1" x14ac:dyDescent="0.2">
      <c r="A99" s="60"/>
      <c r="C99" s="62"/>
      <c r="D99" s="63"/>
      <c r="E99" s="17"/>
      <c r="F99" s="17"/>
      <c r="G99" s="63"/>
      <c r="H99" s="63"/>
    </row>
    <row r="100" spans="1:8" s="61" customFormat="1" x14ac:dyDescent="0.2">
      <c r="A100" s="60"/>
      <c r="C100" s="62"/>
      <c r="D100" s="63"/>
      <c r="E100" s="17"/>
      <c r="F100" s="17"/>
      <c r="G100" s="63"/>
      <c r="H100" s="63"/>
    </row>
    <row r="101" spans="1:8" s="61" customFormat="1" x14ac:dyDescent="0.2">
      <c r="A101" s="60"/>
      <c r="C101" s="62"/>
      <c r="D101" s="63"/>
      <c r="E101" s="17"/>
      <c r="F101" s="17"/>
      <c r="G101" s="63"/>
      <c r="H101" s="63"/>
    </row>
    <row r="102" spans="1:8" s="61" customFormat="1" x14ac:dyDescent="0.2">
      <c r="A102" s="60"/>
      <c r="C102" s="62"/>
      <c r="D102" s="63"/>
      <c r="E102" s="17"/>
      <c r="F102" s="17"/>
      <c r="G102" s="63"/>
      <c r="H102" s="63"/>
    </row>
    <row r="103" spans="1:8" s="61" customFormat="1" x14ac:dyDescent="0.2">
      <c r="A103" s="60"/>
      <c r="C103" s="62"/>
      <c r="D103" s="63"/>
      <c r="E103" s="17"/>
      <c r="F103" s="17"/>
      <c r="G103" s="63"/>
      <c r="H103" s="63"/>
    </row>
    <row r="104" spans="1:8" s="61" customFormat="1" x14ac:dyDescent="0.2">
      <c r="A104" s="60"/>
      <c r="C104" s="62"/>
      <c r="D104" s="63"/>
      <c r="E104" s="17"/>
      <c r="F104" s="17"/>
      <c r="G104" s="63"/>
      <c r="H104" s="63"/>
    </row>
    <row r="105" spans="1:8" s="61" customFormat="1" x14ac:dyDescent="0.2">
      <c r="A105" s="60"/>
      <c r="C105" s="62"/>
      <c r="D105" s="63"/>
      <c r="E105" s="17"/>
      <c r="F105" s="17"/>
      <c r="G105" s="63"/>
      <c r="H105" s="63"/>
    </row>
    <row r="106" spans="1:8" s="61" customFormat="1" x14ac:dyDescent="0.2">
      <c r="A106" s="60"/>
      <c r="C106" s="62"/>
      <c r="D106" s="63"/>
      <c r="E106" s="17"/>
      <c r="F106" s="17"/>
      <c r="G106" s="63"/>
      <c r="H106" s="63"/>
    </row>
    <row r="107" spans="1:8" s="61" customFormat="1" x14ac:dyDescent="0.2">
      <c r="A107" s="60"/>
      <c r="C107" s="62"/>
      <c r="D107" s="63"/>
      <c r="E107" s="17"/>
      <c r="F107" s="17"/>
      <c r="G107" s="63"/>
      <c r="H107" s="63"/>
    </row>
    <row r="108" spans="1:8" s="61" customFormat="1" x14ac:dyDescent="0.2">
      <c r="A108" s="60"/>
      <c r="C108" s="62"/>
      <c r="D108" s="63"/>
      <c r="E108" s="17"/>
      <c r="F108" s="17"/>
      <c r="G108" s="63"/>
      <c r="H108" s="63"/>
    </row>
    <row r="109" spans="1:8" s="61" customFormat="1" x14ac:dyDescent="0.2">
      <c r="A109" s="60"/>
      <c r="C109" s="62"/>
      <c r="D109" s="63"/>
      <c r="E109" s="17"/>
      <c r="F109" s="17"/>
      <c r="G109" s="63"/>
      <c r="H109" s="63"/>
    </row>
    <row r="110" spans="1:8" s="61" customFormat="1" x14ac:dyDescent="0.2">
      <c r="A110" s="60"/>
      <c r="C110" s="62"/>
      <c r="D110" s="63"/>
      <c r="E110" s="17"/>
      <c r="F110" s="17"/>
      <c r="G110" s="63"/>
      <c r="H110" s="63"/>
    </row>
    <row r="111" spans="1:8" s="61" customFormat="1" x14ac:dyDescent="0.2">
      <c r="A111" s="60"/>
      <c r="C111" s="62"/>
      <c r="D111" s="63"/>
      <c r="E111" s="17"/>
      <c r="F111" s="17"/>
      <c r="G111" s="63"/>
      <c r="H111" s="63"/>
    </row>
    <row r="112" spans="1:8" s="61" customFormat="1" x14ac:dyDescent="0.2">
      <c r="A112" s="60"/>
      <c r="C112" s="62"/>
      <c r="D112" s="63"/>
      <c r="E112" s="17"/>
      <c r="F112" s="17"/>
      <c r="G112" s="63"/>
      <c r="H112" s="63"/>
    </row>
    <row r="113" spans="1:8" s="61" customFormat="1" x14ac:dyDescent="0.2">
      <c r="A113" s="60"/>
      <c r="C113" s="62"/>
      <c r="D113" s="63"/>
      <c r="E113" s="17"/>
      <c r="F113" s="17"/>
      <c r="G113" s="63"/>
      <c r="H113" s="63"/>
    </row>
    <row r="114" spans="1:8" s="61" customFormat="1" x14ac:dyDescent="0.2">
      <c r="A114" s="60"/>
      <c r="C114" s="62"/>
      <c r="D114" s="63"/>
      <c r="E114" s="17"/>
      <c r="F114" s="17"/>
      <c r="G114" s="63"/>
      <c r="H114" s="63"/>
    </row>
    <row r="115" spans="1:8" s="61" customFormat="1" x14ac:dyDescent="0.2">
      <c r="A115" s="60"/>
      <c r="C115" s="62"/>
      <c r="D115" s="63"/>
      <c r="E115" s="17"/>
      <c r="F115" s="17"/>
      <c r="G115" s="63"/>
      <c r="H115" s="63"/>
    </row>
    <row r="116" spans="1:8" s="61" customFormat="1" x14ac:dyDescent="0.2">
      <c r="A116" s="60"/>
      <c r="C116" s="62"/>
      <c r="D116" s="63"/>
      <c r="E116" s="17"/>
      <c r="F116" s="17"/>
      <c r="G116" s="63"/>
      <c r="H116" s="63"/>
    </row>
    <row r="117" spans="1:8" s="61" customFormat="1" x14ac:dyDescent="0.2">
      <c r="A117" s="60"/>
      <c r="C117" s="62"/>
      <c r="D117" s="63"/>
      <c r="E117" s="17"/>
      <c r="F117" s="17"/>
      <c r="G117" s="63"/>
      <c r="H117" s="63"/>
    </row>
    <row r="118" spans="1:8" s="61" customFormat="1" x14ac:dyDescent="0.2">
      <c r="A118" s="60"/>
      <c r="C118" s="62"/>
      <c r="D118" s="63"/>
      <c r="E118" s="17"/>
      <c r="F118" s="17"/>
      <c r="G118" s="63"/>
      <c r="H118" s="63"/>
    </row>
    <row r="119" spans="1:8" s="61" customFormat="1" x14ac:dyDescent="0.2">
      <c r="A119" s="60"/>
      <c r="C119" s="62"/>
      <c r="D119" s="63"/>
      <c r="E119" s="17"/>
      <c r="F119" s="17"/>
      <c r="G119" s="63"/>
      <c r="H119" s="63"/>
    </row>
    <row r="120" spans="1:8" s="61" customFormat="1" x14ac:dyDescent="0.2">
      <c r="A120" s="60"/>
      <c r="C120" s="62"/>
      <c r="D120" s="63"/>
      <c r="E120" s="17"/>
      <c r="F120" s="17"/>
      <c r="G120" s="63"/>
      <c r="H120" s="63"/>
    </row>
    <row r="121" spans="1:8" s="61" customFormat="1" x14ac:dyDescent="0.2">
      <c r="A121" s="60"/>
      <c r="C121" s="62"/>
      <c r="D121" s="63"/>
      <c r="E121" s="17"/>
      <c r="F121" s="17"/>
      <c r="G121" s="63"/>
      <c r="H121" s="63"/>
    </row>
    <row r="122" spans="1:8" s="61" customFormat="1" x14ac:dyDescent="0.2">
      <c r="A122" s="60"/>
      <c r="C122" s="62"/>
      <c r="D122" s="63"/>
      <c r="E122" s="17"/>
      <c r="F122" s="17"/>
      <c r="G122" s="63"/>
      <c r="H122" s="63"/>
    </row>
    <row r="123" spans="1:8" s="61" customFormat="1" x14ac:dyDescent="0.2">
      <c r="A123" s="60"/>
      <c r="C123" s="62"/>
      <c r="D123" s="63"/>
      <c r="E123" s="17"/>
      <c r="F123" s="17"/>
      <c r="G123" s="63"/>
      <c r="H123" s="63"/>
    </row>
    <row r="124" spans="1:8" s="61" customFormat="1" x14ac:dyDescent="0.2">
      <c r="A124" s="60"/>
      <c r="C124" s="62"/>
      <c r="D124" s="63"/>
      <c r="E124" s="17"/>
      <c r="F124" s="17"/>
      <c r="G124" s="63"/>
      <c r="H124" s="63"/>
    </row>
    <row r="125" spans="1:8" s="61" customFormat="1" x14ac:dyDescent="0.2">
      <c r="A125" s="60"/>
      <c r="C125" s="62"/>
      <c r="D125" s="63"/>
      <c r="E125" s="17"/>
      <c r="F125" s="17"/>
      <c r="G125" s="63"/>
      <c r="H125" s="63"/>
    </row>
    <row r="126" spans="1:8" s="61" customFormat="1" x14ac:dyDescent="0.2">
      <c r="A126" s="60"/>
      <c r="C126" s="62"/>
      <c r="D126" s="63"/>
      <c r="E126" s="17"/>
      <c r="F126" s="17"/>
      <c r="G126" s="63"/>
      <c r="H126" s="63"/>
    </row>
    <row r="127" spans="1:8" s="61" customFormat="1" x14ac:dyDescent="0.2">
      <c r="A127" s="60"/>
      <c r="C127" s="62"/>
      <c r="D127" s="63"/>
      <c r="E127" s="17"/>
      <c r="F127" s="17"/>
      <c r="G127" s="63"/>
      <c r="H127" s="63"/>
    </row>
    <row r="128" spans="1:8" s="61" customFormat="1" x14ac:dyDescent="0.2">
      <c r="A128" s="60"/>
      <c r="C128" s="62"/>
      <c r="D128" s="63"/>
      <c r="E128" s="17"/>
      <c r="F128" s="17"/>
      <c r="G128" s="63"/>
      <c r="H128" s="63"/>
    </row>
    <row r="129" spans="1:8" s="61" customFormat="1" x14ac:dyDescent="0.2">
      <c r="A129" s="60"/>
      <c r="C129" s="62"/>
      <c r="D129" s="63"/>
      <c r="E129" s="17"/>
      <c r="F129" s="17"/>
      <c r="G129" s="63"/>
      <c r="H129" s="63"/>
    </row>
    <row r="130" spans="1:8" s="61" customFormat="1" x14ac:dyDescent="0.2">
      <c r="A130" s="60"/>
      <c r="C130" s="62"/>
      <c r="D130" s="63"/>
      <c r="E130" s="17"/>
      <c r="F130" s="17"/>
      <c r="G130" s="63"/>
      <c r="H130" s="63"/>
    </row>
    <row r="131" spans="1:8" s="61" customFormat="1" x14ac:dyDescent="0.2">
      <c r="A131" s="60"/>
      <c r="C131" s="62"/>
      <c r="D131" s="63"/>
      <c r="E131" s="17"/>
      <c r="F131" s="17"/>
      <c r="G131" s="63"/>
      <c r="H131" s="63"/>
    </row>
    <row r="132" spans="1:8" s="61" customFormat="1" x14ac:dyDescent="0.2">
      <c r="A132" s="60"/>
      <c r="C132" s="62"/>
      <c r="D132" s="63"/>
      <c r="E132" s="17"/>
      <c r="F132" s="17"/>
      <c r="G132" s="63"/>
      <c r="H132" s="63"/>
    </row>
    <row r="133" spans="1:8" s="61" customFormat="1" x14ac:dyDescent="0.2">
      <c r="A133" s="60"/>
      <c r="C133" s="62"/>
      <c r="D133" s="63"/>
      <c r="E133" s="17"/>
      <c r="F133" s="17"/>
      <c r="G133" s="63"/>
      <c r="H133" s="63"/>
    </row>
    <row r="134" spans="1:8" s="61" customFormat="1" x14ac:dyDescent="0.2">
      <c r="A134" s="60"/>
      <c r="C134" s="62"/>
      <c r="D134" s="63"/>
      <c r="E134" s="17"/>
      <c r="F134" s="17"/>
      <c r="G134" s="63"/>
      <c r="H134" s="63"/>
    </row>
    <row r="135" spans="1:8" s="61" customFormat="1" x14ac:dyDescent="0.2">
      <c r="A135" s="60"/>
      <c r="C135" s="62"/>
      <c r="D135" s="63"/>
      <c r="E135" s="17"/>
      <c r="F135" s="17"/>
      <c r="G135" s="63"/>
      <c r="H135" s="63"/>
    </row>
    <row r="136" spans="1:8" s="61" customFormat="1" x14ac:dyDescent="0.2">
      <c r="A136" s="60"/>
      <c r="C136" s="62"/>
      <c r="D136" s="63"/>
      <c r="E136" s="17"/>
      <c r="F136" s="17"/>
      <c r="G136" s="63"/>
      <c r="H136" s="63"/>
    </row>
    <row r="137" spans="1:8" s="61" customFormat="1" x14ac:dyDescent="0.2">
      <c r="A137" s="60"/>
      <c r="C137" s="62"/>
      <c r="D137" s="63"/>
      <c r="E137" s="17"/>
      <c r="F137" s="17"/>
      <c r="G137" s="63"/>
      <c r="H137" s="63"/>
    </row>
    <row r="138" spans="1:8" s="61" customFormat="1" x14ac:dyDescent="0.2">
      <c r="A138" s="60"/>
      <c r="C138" s="62"/>
      <c r="D138" s="63"/>
      <c r="E138" s="17"/>
      <c r="F138" s="17"/>
      <c r="G138" s="63"/>
      <c r="H138" s="63"/>
    </row>
    <row r="139" spans="1:8" s="61" customFormat="1" x14ac:dyDescent="0.2">
      <c r="A139" s="60"/>
      <c r="C139" s="62"/>
      <c r="D139" s="63"/>
      <c r="E139" s="17"/>
      <c r="F139" s="17"/>
      <c r="G139" s="63"/>
      <c r="H139" s="63"/>
    </row>
    <row r="140" spans="1:8" s="61" customFormat="1" x14ac:dyDescent="0.2">
      <c r="A140" s="60"/>
      <c r="C140" s="62"/>
      <c r="D140" s="63"/>
      <c r="E140" s="17"/>
      <c r="F140" s="17"/>
      <c r="G140" s="63"/>
      <c r="H140" s="63"/>
    </row>
    <row r="141" spans="1:8" s="61" customFormat="1" x14ac:dyDescent="0.2">
      <c r="A141" s="60"/>
      <c r="C141" s="62"/>
      <c r="D141" s="63"/>
      <c r="E141" s="17"/>
      <c r="F141" s="17"/>
      <c r="G141" s="63"/>
      <c r="H141" s="63"/>
    </row>
    <row r="142" spans="1:8" s="61" customFormat="1" x14ac:dyDescent="0.2">
      <c r="A142" s="60"/>
      <c r="C142" s="62"/>
      <c r="D142" s="63"/>
      <c r="E142" s="17"/>
      <c r="F142" s="17"/>
      <c r="G142" s="63"/>
      <c r="H142" s="63"/>
    </row>
    <row r="143" spans="1:8" s="61" customFormat="1" x14ac:dyDescent="0.2">
      <c r="A143" s="60"/>
      <c r="C143" s="62"/>
      <c r="D143" s="63"/>
      <c r="E143" s="17"/>
      <c r="F143" s="17"/>
      <c r="G143" s="63"/>
      <c r="H143" s="63"/>
    </row>
    <row r="144" spans="1:8" s="61" customFormat="1" x14ac:dyDescent="0.2">
      <c r="A144" s="60"/>
      <c r="C144" s="62"/>
      <c r="D144" s="63"/>
      <c r="E144" s="17"/>
      <c r="F144" s="17"/>
      <c r="G144" s="63"/>
      <c r="H144" s="63"/>
    </row>
    <row r="145" spans="1:8" s="61" customFormat="1" x14ac:dyDescent="0.2">
      <c r="A145" s="60"/>
      <c r="C145" s="62"/>
      <c r="D145" s="63"/>
      <c r="E145" s="17"/>
      <c r="F145" s="17"/>
      <c r="G145" s="63"/>
      <c r="H145" s="63"/>
    </row>
    <row r="146" spans="1:8" s="61" customFormat="1" x14ac:dyDescent="0.2">
      <c r="A146" s="60"/>
      <c r="C146" s="62"/>
      <c r="D146" s="63"/>
      <c r="E146" s="17"/>
      <c r="F146" s="17"/>
      <c r="G146" s="63"/>
      <c r="H146" s="63"/>
    </row>
    <row r="147" spans="1:8" s="61" customFormat="1" x14ac:dyDescent="0.2">
      <c r="A147" s="60"/>
      <c r="C147" s="62"/>
      <c r="D147" s="63"/>
      <c r="E147" s="17"/>
      <c r="F147" s="17"/>
      <c r="G147" s="63"/>
      <c r="H147" s="63"/>
    </row>
    <row r="148" spans="1:8" s="61" customFormat="1" x14ac:dyDescent="0.2">
      <c r="A148" s="60"/>
      <c r="C148" s="62"/>
      <c r="D148" s="63"/>
      <c r="E148" s="17"/>
      <c r="F148" s="17"/>
      <c r="G148" s="63"/>
      <c r="H148" s="63"/>
    </row>
    <row r="149" spans="1:8" s="61" customFormat="1" x14ac:dyDescent="0.2">
      <c r="A149" s="60"/>
      <c r="C149" s="62"/>
      <c r="D149" s="63"/>
      <c r="E149" s="17"/>
      <c r="F149" s="17"/>
      <c r="G149" s="63"/>
      <c r="H149" s="63"/>
    </row>
    <row r="150" spans="1:8" s="61" customFormat="1" x14ac:dyDescent="0.2">
      <c r="A150" s="60"/>
      <c r="C150" s="62"/>
      <c r="D150" s="63"/>
      <c r="E150" s="17"/>
      <c r="F150" s="17"/>
      <c r="G150" s="63"/>
      <c r="H150" s="63"/>
    </row>
    <row r="151" spans="1:8" s="61" customFormat="1" x14ac:dyDescent="0.2">
      <c r="A151" s="60"/>
      <c r="C151" s="62"/>
      <c r="D151" s="63"/>
      <c r="E151" s="17"/>
      <c r="F151" s="17"/>
      <c r="G151" s="63"/>
      <c r="H151" s="63"/>
    </row>
    <row r="152" spans="1:8" s="61" customFormat="1" x14ac:dyDescent="0.2">
      <c r="A152" s="60"/>
      <c r="C152" s="62"/>
      <c r="D152" s="63"/>
      <c r="E152" s="17"/>
      <c r="F152" s="17"/>
      <c r="G152" s="63"/>
      <c r="H152" s="63"/>
    </row>
    <row r="153" spans="1:8" s="61" customFormat="1" x14ac:dyDescent="0.2">
      <c r="A153" s="60"/>
      <c r="C153" s="62"/>
      <c r="D153" s="63"/>
      <c r="E153" s="17"/>
      <c r="F153" s="17"/>
      <c r="G153" s="63"/>
      <c r="H153" s="63"/>
    </row>
    <row r="154" spans="1:8" s="61" customFormat="1" x14ac:dyDescent="0.2">
      <c r="A154" s="60"/>
      <c r="C154" s="62"/>
      <c r="D154" s="63"/>
      <c r="E154" s="17"/>
      <c r="F154" s="17"/>
      <c r="G154" s="63"/>
      <c r="H154" s="63"/>
    </row>
    <row r="155" spans="1:8" s="61" customFormat="1" x14ac:dyDescent="0.2">
      <c r="A155" s="60"/>
      <c r="C155" s="62"/>
      <c r="D155" s="63"/>
      <c r="E155" s="17"/>
      <c r="F155" s="17"/>
      <c r="G155" s="63"/>
      <c r="H155" s="63"/>
    </row>
    <row r="156" spans="1:8" s="61" customFormat="1" x14ac:dyDescent="0.2">
      <c r="A156" s="60"/>
      <c r="C156" s="62"/>
      <c r="D156" s="63"/>
      <c r="E156" s="17"/>
      <c r="F156" s="17"/>
      <c r="G156" s="63"/>
      <c r="H156" s="63"/>
    </row>
    <row r="157" spans="1:8" s="61" customFormat="1" x14ac:dyDescent="0.2">
      <c r="A157" s="60"/>
      <c r="C157" s="62"/>
      <c r="D157" s="63"/>
      <c r="E157" s="17"/>
      <c r="F157" s="17"/>
      <c r="G157" s="63"/>
      <c r="H157" s="63"/>
    </row>
    <row r="158" spans="1:8" s="61" customFormat="1" x14ac:dyDescent="0.2">
      <c r="A158" s="60"/>
      <c r="C158" s="62"/>
      <c r="D158" s="63"/>
      <c r="E158" s="17"/>
      <c r="F158" s="17"/>
      <c r="G158" s="63"/>
      <c r="H158" s="63"/>
    </row>
    <row r="159" spans="1:8" s="61" customFormat="1" x14ac:dyDescent="0.2">
      <c r="A159" s="60"/>
      <c r="C159" s="62"/>
      <c r="D159" s="63"/>
      <c r="E159" s="17"/>
      <c r="F159" s="17"/>
      <c r="G159" s="63"/>
      <c r="H159" s="63"/>
    </row>
    <row r="160" spans="1:8" s="61" customFormat="1" x14ac:dyDescent="0.2">
      <c r="A160" s="60"/>
      <c r="C160" s="62"/>
      <c r="D160" s="63"/>
      <c r="E160" s="17"/>
      <c r="F160" s="17"/>
      <c r="G160" s="63"/>
      <c r="H160" s="63"/>
    </row>
    <row r="161" spans="1:8" s="61" customFormat="1" x14ac:dyDescent="0.2">
      <c r="A161" s="60"/>
      <c r="C161" s="62"/>
      <c r="D161" s="63"/>
      <c r="E161" s="17"/>
      <c r="F161" s="17"/>
      <c r="G161" s="63"/>
      <c r="H161" s="63"/>
    </row>
    <row r="162" spans="1:8" s="61" customFormat="1" x14ac:dyDescent="0.2">
      <c r="A162" s="60"/>
      <c r="C162" s="62"/>
      <c r="D162" s="63"/>
      <c r="E162" s="17"/>
      <c r="F162" s="17"/>
      <c r="G162" s="63"/>
      <c r="H162" s="63"/>
    </row>
    <row r="163" spans="1:8" s="61" customFormat="1" x14ac:dyDescent="0.2">
      <c r="A163" s="60"/>
      <c r="C163" s="62"/>
      <c r="D163" s="63"/>
      <c r="E163" s="17"/>
      <c r="F163" s="17"/>
      <c r="G163" s="63"/>
      <c r="H163" s="63"/>
    </row>
    <row r="164" spans="1:8" s="61" customFormat="1" x14ac:dyDescent="0.2">
      <c r="A164" s="60"/>
      <c r="C164" s="62"/>
      <c r="D164" s="63"/>
      <c r="E164" s="17"/>
      <c r="F164" s="17"/>
      <c r="G164" s="63"/>
      <c r="H164" s="63"/>
    </row>
    <row r="165" spans="1:8" s="61" customFormat="1" x14ac:dyDescent="0.2">
      <c r="A165" s="60"/>
      <c r="C165" s="62"/>
      <c r="D165" s="63"/>
      <c r="E165" s="17"/>
      <c r="F165" s="17"/>
      <c r="G165" s="63"/>
      <c r="H165" s="63"/>
    </row>
    <row r="166" spans="1:8" s="61" customFormat="1" x14ac:dyDescent="0.2">
      <c r="A166" s="60"/>
      <c r="C166" s="62"/>
      <c r="D166" s="63"/>
      <c r="E166" s="17"/>
      <c r="F166" s="17"/>
      <c r="G166" s="63"/>
      <c r="H166" s="63"/>
    </row>
    <row r="167" spans="1:8" s="61" customFormat="1" x14ac:dyDescent="0.2">
      <c r="A167" s="60"/>
      <c r="C167" s="62"/>
      <c r="D167" s="63"/>
      <c r="E167" s="17"/>
      <c r="F167" s="17"/>
      <c r="G167" s="63"/>
      <c r="H167" s="63"/>
    </row>
    <row r="168" spans="1:8" s="61" customFormat="1" x14ac:dyDescent="0.2">
      <c r="A168" s="60"/>
      <c r="C168" s="62"/>
      <c r="D168" s="63"/>
      <c r="E168" s="17"/>
      <c r="F168" s="17"/>
      <c r="G168" s="63"/>
      <c r="H168" s="63"/>
    </row>
    <row r="169" spans="1:8" s="61" customFormat="1" x14ac:dyDescent="0.2">
      <c r="A169" s="60"/>
      <c r="C169" s="62"/>
      <c r="D169" s="63"/>
      <c r="E169" s="17"/>
      <c r="F169" s="17"/>
      <c r="G169" s="63"/>
      <c r="H169" s="63"/>
    </row>
    <row r="170" spans="1:8" s="61" customFormat="1" x14ac:dyDescent="0.2">
      <c r="A170" s="60"/>
      <c r="C170" s="62"/>
      <c r="D170" s="63"/>
      <c r="E170" s="17"/>
      <c r="F170" s="17"/>
      <c r="G170" s="63"/>
      <c r="H170" s="63"/>
    </row>
    <row r="171" spans="1:8" s="61" customFormat="1" x14ac:dyDescent="0.2">
      <c r="A171" s="60"/>
      <c r="C171" s="62"/>
      <c r="D171" s="63"/>
      <c r="E171" s="17"/>
      <c r="F171" s="17"/>
      <c r="G171" s="63"/>
      <c r="H171" s="63"/>
    </row>
    <row r="172" spans="1:8" s="61" customFormat="1" x14ac:dyDescent="0.2">
      <c r="A172" s="60"/>
      <c r="C172" s="62"/>
      <c r="D172" s="63"/>
      <c r="E172" s="17"/>
      <c r="F172" s="17"/>
      <c r="G172" s="63"/>
      <c r="H172" s="63"/>
    </row>
    <row r="173" spans="1:8" s="61" customFormat="1" x14ac:dyDescent="0.2">
      <c r="A173" s="60"/>
      <c r="C173" s="62"/>
      <c r="D173" s="63"/>
      <c r="E173" s="17"/>
      <c r="F173" s="17"/>
      <c r="G173" s="63"/>
      <c r="H173" s="63"/>
    </row>
    <row r="174" spans="1:8" s="61" customFormat="1" x14ac:dyDescent="0.2">
      <c r="A174" s="60"/>
      <c r="C174" s="62"/>
      <c r="D174" s="63"/>
      <c r="E174" s="17"/>
      <c r="F174" s="17"/>
      <c r="G174" s="63"/>
      <c r="H174" s="63"/>
    </row>
    <row r="175" spans="1:8" s="61" customFormat="1" x14ac:dyDescent="0.2">
      <c r="A175" s="60"/>
      <c r="C175" s="62"/>
      <c r="D175" s="63"/>
      <c r="E175" s="17"/>
      <c r="F175" s="17"/>
      <c r="G175" s="63"/>
      <c r="H175" s="63"/>
    </row>
    <row r="176" spans="1:8" s="61" customFormat="1" x14ac:dyDescent="0.2">
      <c r="A176" s="60"/>
      <c r="C176" s="62"/>
      <c r="D176" s="63"/>
      <c r="E176" s="17"/>
      <c r="F176" s="17"/>
      <c r="G176" s="63"/>
      <c r="H176" s="63"/>
    </row>
    <row r="177" spans="1:8" s="61" customFormat="1" x14ac:dyDescent="0.2">
      <c r="A177" s="60"/>
      <c r="C177" s="62"/>
      <c r="D177" s="63"/>
      <c r="E177" s="17"/>
      <c r="F177" s="17"/>
      <c r="G177" s="63"/>
      <c r="H177" s="63"/>
    </row>
    <row r="178" spans="1:8" s="61" customFormat="1" x14ac:dyDescent="0.2">
      <c r="A178" s="60"/>
      <c r="C178" s="62"/>
      <c r="D178" s="63"/>
      <c r="E178" s="17"/>
      <c r="F178" s="17"/>
      <c r="G178" s="63"/>
      <c r="H178" s="63"/>
    </row>
    <row r="179" spans="1:8" s="61" customFormat="1" x14ac:dyDescent="0.2">
      <c r="A179" s="60"/>
      <c r="C179" s="62"/>
      <c r="D179" s="63"/>
      <c r="E179" s="17"/>
      <c r="F179" s="17"/>
      <c r="G179" s="63"/>
      <c r="H179" s="63"/>
    </row>
    <row r="180" spans="1:8" s="61" customFormat="1" x14ac:dyDescent="0.2">
      <c r="A180" s="60"/>
      <c r="C180" s="62"/>
      <c r="D180" s="63"/>
      <c r="E180" s="17"/>
      <c r="F180" s="17"/>
      <c r="G180" s="63"/>
      <c r="H180" s="63"/>
    </row>
    <row r="181" spans="1:8" s="61" customFormat="1" x14ac:dyDescent="0.2">
      <c r="A181" s="60"/>
      <c r="C181" s="62"/>
      <c r="D181" s="63"/>
      <c r="E181" s="17"/>
      <c r="F181" s="17"/>
      <c r="G181" s="63"/>
      <c r="H181" s="63"/>
    </row>
    <row r="182" spans="1:8" s="61" customFormat="1" x14ac:dyDescent="0.2">
      <c r="A182" s="60"/>
      <c r="C182" s="62"/>
      <c r="D182" s="63"/>
      <c r="E182" s="17"/>
      <c r="F182" s="17"/>
      <c r="G182" s="63"/>
      <c r="H182" s="63"/>
    </row>
    <row r="183" spans="1:8" s="61" customFormat="1" x14ac:dyDescent="0.2">
      <c r="A183" s="60"/>
      <c r="C183" s="62"/>
      <c r="D183" s="63"/>
      <c r="E183" s="17"/>
      <c r="F183" s="17"/>
      <c r="G183" s="63"/>
      <c r="H183" s="63"/>
    </row>
    <row r="184" spans="1:8" s="61" customFormat="1" x14ac:dyDescent="0.2">
      <c r="A184" s="60"/>
      <c r="C184" s="62"/>
      <c r="D184" s="63"/>
      <c r="E184" s="17"/>
      <c r="F184" s="17"/>
      <c r="G184" s="63"/>
      <c r="H184" s="63"/>
    </row>
    <row r="185" spans="1:8" s="61" customFormat="1" x14ac:dyDescent="0.2">
      <c r="A185" s="60"/>
      <c r="C185" s="62"/>
      <c r="D185" s="63"/>
      <c r="E185" s="17"/>
      <c r="F185" s="17"/>
      <c r="G185" s="63"/>
      <c r="H185" s="63"/>
    </row>
    <row r="186" spans="1:8" s="61" customFormat="1" x14ac:dyDescent="0.2">
      <c r="A186" s="60"/>
      <c r="C186" s="62"/>
      <c r="D186" s="63"/>
      <c r="E186" s="17"/>
      <c r="F186" s="17"/>
      <c r="G186" s="63"/>
      <c r="H186" s="63"/>
    </row>
    <row r="187" spans="1:8" s="61" customFormat="1" x14ac:dyDescent="0.2">
      <c r="A187" s="60"/>
      <c r="C187" s="62"/>
      <c r="D187" s="63"/>
      <c r="E187" s="17"/>
      <c r="F187" s="17"/>
      <c r="G187" s="63"/>
      <c r="H187" s="63"/>
    </row>
    <row r="188" spans="1:8" s="61" customFormat="1" x14ac:dyDescent="0.2">
      <c r="A188" s="60"/>
      <c r="C188" s="62"/>
      <c r="D188" s="63"/>
      <c r="E188" s="17"/>
      <c r="F188" s="17"/>
      <c r="G188" s="63"/>
      <c r="H188" s="63"/>
    </row>
    <row r="189" spans="1:8" s="61" customFormat="1" x14ac:dyDescent="0.2">
      <c r="A189" s="60"/>
      <c r="C189" s="62"/>
      <c r="D189" s="63"/>
      <c r="E189" s="17"/>
      <c r="F189" s="17"/>
      <c r="G189" s="63"/>
      <c r="H189" s="63"/>
    </row>
    <row r="190" spans="1:8" s="61" customFormat="1" x14ac:dyDescent="0.2">
      <c r="A190" s="60"/>
      <c r="C190" s="62"/>
      <c r="D190" s="63"/>
      <c r="E190" s="17"/>
      <c r="F190" s="17"/>
      <c r="G190" s="63"/>
      <c r="H190" s="63"/>
    </row>
    <row r="191" spans="1:8" s="61" customFormat="1" x14ac:dyDescent="0.2">
      <c r="A191" s="60"/>
      <c r="C191" s="62"/>
      <c r="D191" s="63"/>
      <c r="E191" s="17"/>
      <c r="F191" s="17"/>
      <c r="G191" s="63"/>
      <c r="H191" s="63"/>
    </row>
    <row r="192" spans="1:8" s="61" customFormat="1" x14ac:dyDescent="0.2">
      <c r="A192" s="60"/>
      <c r="C192" s="62"/>
      <c r="D192" s="63"/>
      <c r="E192" s="17"/>
      <c r="F192" s="17"/>
      <c r="G192" s="63"/>
      <c r="H192" s="63"/>
    </row>
    <row r="193" spans="1:8" s="61" customFormat="1" x14ac:dyDescent="0.2">
      <c r="A193" s="60"/>
      <c r="C193" s="62"/>
      <c r="D193" s="63"/>
      <c r="E193" s="17"/>
      <c r="F193" s="17"/>
      <c r="G193" s="63"/>
      <c r="H193" s="63"/>
    </row>
    <row r="194" spans="1:8" s="61" customFormat="1" x14ac:dyDescent="0.2">
      <c r="A194" s="60"/>
      <c r="C194" s="62"/>
      <c r="D194" s="63"/>
      <c r="E194" s="17"/>
      <c r="F194" s="17"/>
      <c r="G194" s="63"/>
      <c r="H194" s="63"/>
    </row>
    <row r="195" spans="1:8" s="61" customFormat="1" x14ac:dyDescent="0.2">
      <c r="A195" s="60"/>
      <c r="C195" s="62"/>
      <c r="D195" s="63"/>
      <c r="E195" s="17"/>
      <c r="F195" s="17"/>
      <c r="G195" s="63"/>
      <c r="H195" s="63"/>
    </row>
    <row r="196" spans="1:8" s="61" customFormat="1" x14ac:dyDescent="0.2">
      <c r="A196" s="60"/>
      <c r="C196" s="62"/>
      <c r="D196" s="63"/>
      <c r="E196" s="17"/>
      <c r="F196" s="17"/>
      <c r="G196" s="63"/>
      <c r="H196" s="63"/>
    </row>
    <row r="197" spans="1:8" s="61" customFormat="1" x14ac:dyDescent="0.2">
      <c r="A197" s="60"/>
      <c r="C197" s="62"/>
      <c r="D197" s="63"/>
      <c r="E197" s="17"/>
      <c r="F197" s="17"/>
      <c r="G197" s="63"/>
      <c r="H197" s="63"/>
    </row>
    <row r="198" spans="1:8" s="61" customFormat="1" x14ac:dyDescent="0.2">
      <c r="A198" s="60"/>
      <c r="C198" s="62"/>
      <c r="D198" s="63"/>
      <c r="E198" s="17"/>
      <c r="F198" s="17"/>
      <c r="G198" s="63"/>
      <c r="H198" s="63"/>
    </row>
    <row r="199" spans="1:8" s="61" customFormat="1" x14ac:dyDescent="0.2">
      <c r="A199" s="60"/>
      <c r="C199" s="62"/>
      <c r="D199" s="63"/>
      <c r="E199" s="17"/>
      <c r="F199" s="17"/>
      <c r="G199" s="63"/>
      <c r="H199" s="63"/>
    </row>
    <row r="200" spans="1:8" s="61" customFormat="1" x14ac:dyDescent="0.2">
      <c r="A200" s="60"/>
      <c r="C200" s="62"/>
      <c r="D200" s="63"/>
      <c r="E200" s="17"/>
      <c r="F200" s="17"/>
      <c r="G200" s="63"/>
      <c r="H200" s="63"/>
    </row>
    <row r="201" spans="1:8" s="61" customFormat="1" x14ac:dyDescent="0.2">
      <c r="A201" s="60"/>
      <c r="C201" s="62"/>
      <c r="D201" s="63"/>
      <c r="E201" s="17"/>
      <c r="F201" s="17"/>
      <c r="G201" s="63"/>
      <c r="H201" s="63"/>
    </row>
    <row r="202" spans="1:8" s="61" customFormat="1" x14ac:dyDescent="0.2">
      <c r="A202" s="60"/>
      <c r="C202" s="62"/>
      <c r="D202" s="63"/>
      <c r="E202" s="17"/>
      <c r="F202" s="17"/>
      <c r="G202" s="63"/>
      <c r="H202" s="63"/>
    </row>
    <row r="203" spans="1:8" s="61" customFormat="1" x14ac:dyDescent="0.2">
      <c r="A203" s="60"/>
      <c r="C203" s="62"/>
      <c r="D203" s="63"/>
      <c r="E203" s="17"/>
      <c r="F203" s="17"/>
      <c r="G203" s="63"/>
      <c r="H203" s="63"/>
    </row>
    <row r="204" spans="1:8" s="61" customFormat="1" x14ac:dyDescent="0.2">
      <c r="A204" s="60"/>
      <c r="C204" s="62"/>
      <c r="D204" s="63"/>
      <c r="E204" s="17"/>
      <c r="F204" s="17"/>
      <c r="G204" s="63"/>
      <c r="H204" s="63"/>
    </row>
    <row r="205" spans="1:8" s="61" customFormat="1" x14ac:dyDescent="0.2">
      <c r="A205" s="60"/>
      <c r="C205" s="62"/>
      <c r="D205" s="63"/>
      <c r="E205" s="17"/>
      <c r="F205" s="17"/>
      <c r="G205" s="63"/>
      <c r="H205" s="63"/>
    </row>
    <row r="206" spans="1:8" s="61" customFormat="1" x14ac:dyDescent="0.2">
      <c r="A206" s="60"/>
      <c r="C206" s="62"/>
      <c r="D206" s="63"/>
      <c r="E206" s="17"/>
      <c r="F206" s="17"/>
      <c r="G206" s="63"/>
      <c r="H206" s="63"/>
    </row>
    <row r="207" spans="1:8" s="61" customFormat="1" x14ac:dyDescent="0.2">
      <c r="A207" s="60"/>
      <c r="C207" s="62"/>
      <c r="D207" s="63"/>
      <c r="E207" s="17"/>
      <c r="F207" s="17"/>
      <c r="G207" s="63"/>
      <c r="H207" s="63"/>
    </row>
    <row r="208" spans="1:8" s="61" customFormat="1" x14ac:dyDescent="0.2">
      <c r="A208" s="60"/>
      <c r="C208" s="62"/>
      <c r="D208" s="63"/>
      <c r="E208" s="17"/>
      <c r="F208" s="17"/>
      <c r="G208" s="63"/>
      <c r="H208" s="63"/>
    </row>
    <row r="209" spans="1:8" s="61" customFormat="1" x14ac:dyDescent="0.2">
      <c r="A209" s="60"/>
      <c r="C209" s="62"/>
      <c r="D209" s="63"/>
      <c r="E209" s="17"/>
      <c r="F209" s="17"/>
      <c r="G209" s="63"/>
      <c r="H209" s="63"/>
    </row>
    <row r="210" spans="1:8" s="61" customFormat="1" x14ac:dyDescent="0.2">
      <c r="A210" s="60"/>
      <c r="C210" s="62"/>
      <c r="D210" s="63"/>
      <c r="E210" s="17"/>
      <c r="F210" s="17"/>
      <c r="G210" s="63"/>
      <c r="H210" s="63"/>
    </row>
    <row r="211" spans="1:8" s="61" customFormat="1" x14ac:dyDescent="0.2">
      <c r="A211" s="60"/>
      <c r="C211" s="62"/>
      <c r="D211" s="63"/>
      <c r="E211" s="17"/>
      <c r="F211" s="17"/>
      <c r="G211" s="63"/>
      <c r="H211" s="63"/>
    </row>
    <row r="212" spans="1:8" s="61" customFormat="1" x14ac:dyDescent="0.2">
      <c r="A212" s="60"/>
      <c r="C212" s="62"/>
      <c r="D212" s="63"/>
      <c r="E212" s="17"/>
      <c r="F212" s="17"/>
      <c r="G212" s="63"/>
      <c r="H212" s="63"/>
    </row>
    <row r="213" spans="1:8" s="61" customFormat="1" x14ac:dyDescent="0.2">
      <c r="A213" s="60"/>
      <c r="C213" s="62"/>
      <c r="D213" s="63"/>
      <c r="E213" s="17"/>
      <c r="F213" s="17"/>
      <c r="G213" s="63"/>
      <c r="H213" s="63"/>
    </row>
    <row r="214" spans="1:8" s="61" customFormat="1" x14ac:dyDescent="0.2">
      <c r="A214" s="60"/>
      <c r="C214" s="62"/>
      <c r="D214" s="63"/>
      <c r="E214" s="17"/>
      <c r="F214" s="17"/>
      <c r="G214" s="63"/>
      <c r="H214" s="63"/>
    </row>
    <row r="215" spans="1:8" s="61" customFormat="1" x14ac:dyDescent="0.2">
      <c r="A215" s="60"/>
      <c r="C215" s="62"/>
      <c r="D215" s="63"/>
      <c r="E215" s="17"/>
      <c r="F215" s="17"/>
      <c r="G215" s="63"/>
      <c r="H215" s="63"/>
    </row>
    <row r="216" spans="1:8" s="61" customFormat="1" x14ac:dyDescent="0.2">
      <c r="A216" s="60"/>
      <c r="C216" s="62"/>
      <c r="D216" s="63"/>
      <c r="E216" s="17"/>
      <c r="F216" s="17"/>
      <c r="G216" s="63"/>
      <c r="H216" s="63"/>
    </row>
    <row r="217" spans="1:8" s="61" customFormat="1" x14ac:dyDescent="0.2">
      <c r="A217" s="60"/>
      <c r="C217" s="62"/>
      <c r="D217" s="63"/>
      <c r="E217" s="17"/>
      <c r="F217" s="17"/>
      <c r="G217" s="63"/>
      <c r="H217" s="63"/>
    </row>
    <row r="218" spans="1:8" s="61" customFormat="1" x14ac:dyDescent="0.2">
      <c r="A218" s="60"/>
      <c r="C218" s="62"/>
      <c r="D218" s="63"/>
      <c r="E218" s="17"/>
      <c r="F218" s="17"/>
      <c r="G218" s="63"/>
      <c r="H218" s="63"/>
    </row>
    <row r="219" spans="1:8" s="61" customFormat="1" x14ac:dyDescent="0.2">
      <c r="A219" s="60"/>
      <c r="C219" s="62"/>
      <c r="D219" s="63"/>
      <c r="E219" s="17"/>
      <c r="F219" s="17"/>
      <c r="G219" s="63"/>
      <c r="H219" s="63"/>
    </row>
    <row r="220" spans="1:8" s="61" customFormat="1" x14ac:dyDescent="0.2">
      <c r="A220" s="60"/>
      <c r="C220" s="62"/>
      <c r="D220" s="63"/>
      <c r="E220" s="17"/>
      <c r="F220" s="17"/>
      <c r="G220" s="63"/>
      <c r="H220" s="63"/>
    </row>
    <row r="221" spans="1:8" s="61" customFormat="1" x14ac:dyDescent="0.2">
      <c r="A221" s="60"/>
      <c r="C221" s="62"/>
      <c r="D221" s="63"/>
      <c r="E221" s="17"/>
      <c r="F221" s="17"/>
      <c r="G221" s="63"/>
      <c r="H221" s="63"/>
    </row>
    <row r="222" spans="1:8" s="61" customFormat="1" x14ac:dyDescent="0.2">
      <c r="A222" s="60"/>
      <c r="C222" s="62"/>
      <c r="D222" s="63"/>
      <c r="E222" s="17"/>
      <c r="F222" s="17"/>
      <c r="G222" s="63"/>
      <c r="H222" s="63"/>
    </row>
    <row r="223" spans="1:8" s="61" customFormat="1" x14ac:dyDescent="0.2">
      <c r="A223" s="60"/>
      <c r="C223" s="62"/>
      <c r="D223" s="63"/>
      <c r="E223" s="17"/>
      <c r="F223" s="17"/>
      <c r="G223" s="63"/>
      <c r="H223" s="63"/>
    </row>
    <row r="224" spans="1:8" s="61" customFormat="1" x14ac:dyDescent="0.2">
      <c r="A224" s="60"/>
      <c r="C224" s="62"/>
      <c r="D224" s="63"/>
      <c r="E224" s="17"/>
      <c r="F224" s="17"/>
      <c r="G224" s="63"/>
      <c r="H224" s="63"/>
    </row>
    <row r="225" spans="1:8" s="61" customFormat="1" x14ac:dyDescent="0.2">
      <c r="A225" s="60"/>
      <c r="C225" s="62"/>
      <c r="D225" s="63"/>
      <c r="E225" s="17"/>
      <c r="F225" s="17"/>
      <c r="G225" s="63"/>
      <c r="H225" s="63"/>
    </row>
    <row r="226" spans="1:8" s="61" customFormat="1" x14ac:dyDescent="0.2">
      <c r="A226" s="60"/>
      <c r="C226" s="62"/>
      <c r="D226" s="63"/>
      <c r="E226" s="17"/>
      <c r="F226" s="17"/>
      <c r="G226" s="63"/>
      <c r="H226" s="63"/>
    </row>
    <row r="227" spans="1:8" s="61" customFormat="1" x14ac:dyDescent="0.2">
      <c r="A227" s="60"/>
      <c r="C227" s="62"/>
      <c r="D227" s="63"/>
      <c r="E227" s="17"/>
      <c r="F227" s="17"/>
      <c r="G227" s="63"/>
      <c r="H227" s="63"/>
    </row>
    <row r="228" spans="1:8" s="61" customFormat="1" x14ac:dyDescent="0.2">
      <c r="A228" s="60"/>
      <c r="C228" s="62"/>
      <c r="D228" s="63"/>
      <c r="E228" s="17"/>
      <c r="F228" s="17"/>
      <c r="G228" s="63"/>
      <c r="H228" s="63"/>
    </row>
    <row r="229" spans="1:8" s="61" customFormat="1" x14ac:dyDescent="0.2">
      <c r="A229" s="60"/>
      <c r="C229" s="62"/>
      <c r="D229" s="63"/>
      <c r="E229" s="17"/>
      <c r="F229" s="17"/>
      <c r="G229" s="63"/>
      <c r="H229" s="63"/>
    </row>
    <row r="230" spans="1:8" s="61" customFormat="1" x14ac:dyDescent="0.2">
      <c r="A230" s="60"/>
      <c r="C230" s="62"/>
      <c r="D230" s="63"/>
      <c r="E230" s="17"/>
      <c r="F230" s="17"/>
      <c r="G230" s="63"/>
      <c r="H230" s="63"/>
    </row>
    <row r="231" spans="1:8" s="61" customFormat="1" x14ac:dyDescent="0.2">
      <c r="A231" s="60"/>
      <c r="C231" s="62"/>
      <c r="D231" s="63"/>
      <c r="E231" s="17"/>
      <c r="F231" s="17"/>
      <c r="G231" s="63"/>
      <c r="H231" s="63"/>
    </row>
    <row r="232" spans="1:8" s="61" customFormat="1" x14ac:dyDescent="0.2">
      <c r="A232" s="60"/>
      <c r="C232" s="62"/>
      <c r="D232" s="63"/>
      <c r="E232" s="17"/>
      <c r="F232" s="17"/>
      <c r="G232" s="63"/>
      <c r="H232" s="63"/>
    </row>
    <row r="233" spans="1:8" s="61" customFormat="1" x14ac:dyDescent="0.2">
      <c r="A233" s="60"/>
      <c r="C233" s="62"/>
      <c r="D233" s="63"/>
      <c r="E233" s="17"/>
      <c r="F233" s="17"/>
      <c r="G233" s="63"/>
      <c r="H233" s="63"/>
    </row>
    <row r="234" spans="1:8" s="61" customFormat="1" x14ac:dyDescent="0.2">
      <c r="A234" s="60"/>
      <c r="C234" s="62"/>
      <c r="D234" s="63"/>
      <c r="E234" s="17"/>
      <c r="F234" s="17"/>
      <c r="G234" s="63"/>
      <c r="H234" s="63"/>
    </row>
    <row r="235" spans="1:8" s="61" customFormat="1" x14ac:dyDescent="0.2">
      <c r="A235" s="60"/>
      <c r="C235" s="62"/>
      <c r="D235" s="63"/>
      <c r="E235" s="17"/>
      <c r="F235" s="17"/>
      <c r="G235" s="63"/>
      <c r="H235" s="63"/>
    </row>
    <row r="236" spans="1:8" s="61" customFormat="1" x14ac:dyDescent="0.2">
      <c r="A236" s="60"/>
      <c r="C236" s="62"/>
      <c r="D236" s="63"/>
      <c r="E236" s="17"/>
      <c r="F236" s="17"/>
      <c r="G236" s="63"/>
      <c r="H236" s="63"/>
    </row>
    <row r="237" spans="1:8" s="61" customFormat="1" x14ac:dyDescent="0.2">
      <c r="A237" s="60"/>
      <c r="C237" s="62"/>
      <c r="D237" s="63"/>
      <c r="E237" s="17"/>
      <c r="F237" s="17"/>
      <c r="G237" s="63"/>
      <c r="H237" s="63"/>
    </row>
    <row r="238" spans="1:8" s="61" customFormat="1" x14ac:dyDescent="0.2">
      <c r="A238" s="60"/>
      <c r="C238" s="62"/>
      <c r="D238" s="63"/>
      <c r="E238" s="17"/>
      <c r="F238" s="17"/>
      <c r="G238" s="63"/>
      <c r="H238" s="63"/>
    </row>
    <row r="239" spans="1:8" s="61" customFormat="1" x14ac:dyDescent="0.2">
      <c r="A239" s="60"/>
      <c r="C239" s="62"/>
      <c r="D239" s="63"/>
      <c r="E239" s="17"/>
      <c r="F239" s="17"/>
      <c r="G239" s="63"/>
      <c r="H239" s="63"/>
    </row>
    <row r="240" spans="1:8" s="61" customFormat="1" x14ac:dyDescent="0.2">
      <c r="A240" s="60"/>
      <c r="C240" s="62"/>
      <c r="D240" s="63"/>
      <c r="E240" s="17"/>
      <c r="F240" s="17"/>
      <c r="G240" s="63"/>
      <c r="H240" s="63"/>
    </row>
    <row r="241" spans="1:8" s="61" customFormat="1" x14ac:dyDescent="0.2">
      <c r="A241" s="60"/>
      <c r="C241" s="62"/>
      <c r="D241" s="63"/>
      <c r="E241" s="17"/>
      <c r="F241" s="17"/>
      <c r="G241" s="63"/>
      <c r="H241" s="63"/>
    </row>
    <row r="242" spans="1:8" s="61" customFormat="1" x14ac:dyDescent="0.2">
      <c r="A242" s="60"/>
      <c r="C242" s="62"/>
      <c r="D242" s="63"/>
      <c r="E242" s="17"/>
      <c r="F242" s="17"/>
      <c r="G242" s="63"/>
      <c r="H242" s="63"/>
    </row>
    <row r="243" spans="1:8" s="61" customFormat="1" x14ac:dyDescent="0.2">
      <c r="A243" s="60"/>
      <c r="C243" s="62"/>
      <c r="D243" s="63"/>
      <c r="E243" s="17"/>
      <c r="F243" s="17"/>
      <c r="G243" s="63"/>
      <c r="H243" s="63"/>
    </row>
    <row r="244" spans="1:8" s="61" customFormat="1" x14ac:dyDescent="0.2">
      <c r="A244" s="60"/>
      <c r="C244" s="62"/>
      <c r="D244" s="63"/>
      <c r="E244" s="17"/>
      <c r="F244" s="17"/>
      <c r="G244" s="63"/>
      <c r="H244" s="63"/>
    </row>
    <row r="245" spans="1:8" s="61" customFormat="1" x14ac:dyDescent="0.2">
      <c r="A245" s="60"/>
      <c r="C245" s="62"/>
      <c r="D245" s="63"/>
      <c r="E245" s="17"/>
      <c r="F245" s="17"/>
      <c r="G245" s="63"/>
      <c r="H245" s="63"/>
    </row>
    <row r="246" spans="1:8" s="61" customFormat="1" x14ac:dyDescent="0.2">
      <c r="A246" s="60"/>
      <c r="C246" s="62"/>
      <c r="D246" s="63"/>
      <c r="E246" s="17"/>
      <c r="F246" s="17"/>
      <c r="G246" s="63"/>
      <c r="H246" s="63"/>
    </row>
    <row r="247" spans="1:8" s="61" customFormat="1" x14ac:dyDescent="0.2">
      <c r="A247" s="60"/>
      <c r="C247" s="62"/>
      <c r="D247" s="63"/>
      <c r="E247" s="17"/>
      <c r="F247" s="17"/>
      <c r="G247" s="63"/>
      <c r="H247" s="63"/>
    </row>
    <row r="248" spans="1:8" s="61" customFormat="1" x14ac:dyDescent="0.2">
      <c r="A248" s="60"/>
      <c r="C248" s="62"/>
      <c r="D248" s="63"/>
      <c r="E248" s="17"/>
      <c r="F248" s="17"/>
      <c r="G248" s="63"/>
      <c r="H248" s="63"/>
    </row>
    <row r="249" spans="1:8" s="61" customFormat="1" x14ac:dyDescent="0.2">
      <c r="A249" s="60"/>
      <c r="C249" s="62"/>
      <c r="D249" s="63"/>
      <c r="E249" s="17"/>
      <c r="F249" s="17"/>
      <c r="G249" s="63"/>
      <c r="H249" s="63"/>
    </row>
    <row r="250" spans="1:8" s="61" customFormat="1" x14ac:dyDescent="0.2">
      <c r="A250" s="60"/>
      <c r="C250" s="62"/>
      <c r="D250" s="63"/>
      <c r="E250" s="17"/>
      <c r="F250" s="17"/>
      <c r="G250" s="63"/>
      <c r="H250" s="63"/>
    </row>
    <row r="251" spans="1:8" s="61" customFormat="1" x14ac:dyDescent="0.2">
      <c r="A251" s="60"/>
      <c r="C251" s="62"/>
      <c r="D251" s="63"/>
      <c r="E251" s="17"/>
      <c r="F251" s="17"/>
      <c r="G251" s="63"/>
      <c r="H251" s="63"/>
    </row>
    <row r="252" spans="1:8" s="61" customFormat="1" x14ac:dyDescent="0.2">
      <c r="A252" s="60"/>
      <c r="C252" s="62"/>
      <c r="D252" s="63"/>
      <c r="E252" s="17"/>
      <c r="F252" s="17"/>
      <c r="G252" s="63"/>
      <c r="H252" s="63"/>
    </row>
    <row r="253" spans="1:8" s="61" customFormat="1" x14ac:dyDescent="0.2">
      <c r="A253" s="60"/>
      <c r="C253" s="62"/>
      <c r="D253" s="63"/>
      <c r="E253" s="17"/>
      <c r="F253" s="17"/>
      <c r="G253" s="63"/>
      <c r="H253" s="63"/>
    </row>
    <row r="254" spans="1:8" s="61" customFormat="1" x14ac:dyDescent="0.2">
      <c r="A254" s="60"/>
      <c r="C254" s="62"/>
      <c r="D254" s="63"/>
      <c r="E254" s="17"/>
      <c r="F254" s="17"/>
      <c r="G254" s="63"/>
      <c r="H254" s="63"/>
    </row>
    <row r="255" spans="1:8" s="61" customFormat="1" x14ac:dyDescent="0.2">
      <c r="A255" s="60"/>
      <c r="C255" s="62"/>
      <c r="D255" s="63"/>
      <c r="E255" s="17"/>
      <c r="F255" s="17"/>
      <c r="G255" s="63"/>
      <c r="H255" s="63"/>
    </row>
    <row r="256" spans="1:8" s="61" customFormat="1" x14ac:dyDescent="0.2">
      <c r="A256" s="60"/>
      <c r="C256" s="62"/>
      <c r="D256" s="63"/>
      <c r="E256" s="17"/>
      <c r="F256" s="17"/>
      <c r="G256" s="63"/>
      <c r="H256" s="63"/>
    </row>
    <row r="257" spans="1:8" s="61" customFormat="1" x14ac:dyDescent="0.2">
      <c r="A257" s="60"/>
      <c r="C257" s="62"/>
      <c r="D257" s="63"/>
      <c r="E257" s="17"/>
      <c r="F257" s="17"/>
      <c r="G257" s="63"/>
      <c r="H257" s="63"/>
    </row>
    <row r="258" spans="1:8" s="61" customFormat="1" x14ac:dyDescent="0.2">
      <c r="A258" s="60"/>
      <c r="C258" s="62"/>
      <c r="D258" s="63"/>
      <c r="E258" s="17"/>
      <c r="F258" s="17"/>
      <c r="G258" s="63"/>
      <c r="H258" s="63"/>
    </row>
    <row r="259" spans="1:8" s="61" customFormat="1" x14ac:dyDescent="0.2">
      <c r="A259" s="60"/>
      <c r="C259" s="62"/>
      <c r="D259" s="63"/>
      <c r="E259" s="17"/>
      <c r="F259" s="17"/>
      <c r="G259" s="63"/>
      <c r="H259" s="63"/>
    </row>
    <row r="260" spans="1:8" s="61" customFormat="1" x14ac:dyDescent="0.2">
      <c r="A260" s="60"/>
      <c r="C260" s="62"/>
      <c r="D260" s="63"/>
      <c r="E260" s="17"/>
      <c r="F260" s="17"/>
      <c r="G260" s="63"/>
      <c r="H260" s="63"/>
    </row>
    <row r="261" spans="1:8" s="61" customFormat="1" x14ac:dyDescent="0.2">
      <c r="A261" s="60"/>
      <c r="C261" s="62"/>
      <c r="D261" s="63"/>
      <c r="E261" s="17"/>
      <c r="F261" s="17"/>
      <c r="G261" s="63"/>
      <c r="H261" s="63"/>
    </row>
    <row r="262" spans="1:8" s="61" customFormat="1" x14ac:dyDescent="0.2">
      <c r="A262" s="60"/>
      <c r="C262" s="62"/>
      <c r="D262" s="63"/>
      <c r="E262" s="17"/>
      <c r="F262" s="17"/>
      <c r="G262" s="63"/>
      <c r="H262" s="63"/>
    </row>
    <row r="263" spans="1:8" s="61" customFormat="1" x14ac:dyDescent="0.2">
      <c r="A263" s="60"/>
      <c r="C263" s="62"/>
      <c r="D263" s="63"/>
      <c r="E263" s="17"/>
      <c r="F263" s="17"/>
      <c r="G263" s="63"/>
      <c r="H263" s="63"/>
    </row>
    <row r="264" spans="1:8" s="61" customFormat="1" x14ac:dyDescent="0.2">
      <c r="A264" s="60"/>
      <c r="C264" s="62"/>
      <c r="D264" s="63"/>
      <c r="E264" s="17"/>
      <c r="F264" s="17"/>
      <c r="G264" s="63"/>
      <c r="H264" s="63"/>
    </row>
    <row r="265" spans="1:8" s="61" customFormat="1" x14ac:dyDescent="0.2">
      <c r="A265" s="60"/>
      <c r="C265" s="62"/>
      <c r="D265" s="63"/>
      <c r="E265" s="17"/>
      <c r="F265" s="17"/>
      <c r="G265" s="63"/>
      <c r="H265" s="63"/>
    </row>
    <row r="266" spans="1:8" s="61" customFormat="1" x14ac:dyDescent="0.2">
      <c r="A266" s="60"/>
      <c r="C266" s="62"/>
      <c r="D266" s="63"/>
      <c r="E266" s="17"/>
      <c r="F266" s="17"/>
      <c r="G266" s="63"/>
      <c r="H266" s="63"/>
    </row>
    <row r="267" spans="1:8" s="61" customFormat="1" x14ac:dyDescent="0.2">
      <c r="A267" s="60"/>
      <c r="C267" s="62"/>
      <c r="D267" s="63"/>
      <c r="E267" s="17"/>
      <c r="F267" s="17"/>
      <c r="G267" s="63"/>
      <c r="H267" s="63"/>
    </row>
    <row r="268" spans="1:8" s="61" customFormat="1" x14ac:dyDescent="0.2">
      <c r="A268" s="60"/>
      <c r="C268" s="62"/>
      <c r="D268" s="63"/>
      <c r="E268" s="17"/>
      <c r="F268" s="17"/>
      <c r="G268" s="63"/>
      <c r="H268" s="63"/>
    </row>
    <row r="269" spans="1:8" s="61" customFormat="1" x14ac:dyDescent="0.2">
      <c r="A269" s="60"/>
      <c r="C269" s="62"/>
      <c r="D269" s="63"/>
      <c r="E269" s="17"/>
      <c r="F269" s="17"/>
      <c r="G269" s="63"/>
      <c r="H269" s="63"/>
    </row>
    <row r="270" spans="1:8" s="61" customFormat="1" x14ac:dyDescent="0.2">
      <c r="A270" s="60"/>
      <c r="C270" s="62"/>
      <c r="D270" s="63"/>
      <c r="E270" s="17"/>
      <c r="F270" s="17"/>
      <c r="G270" s="63"/>
      <c r="H270" s="63"/>
    </row>
    <row r="271" spans="1:8" s="61" customFormat="1" x14ac:dyDescent="0.2">
      <c r="A271" s="60"/>
      <c r="C271" s="62"/>
      <c r="D271" s="63"/>
      <c r="E271" s="17"/>
      <c r="F271" s="17"/>
      <c r="G271" s="63"/>
      <c r="H271" s="63"/>
    </row>
    <row r="272" spans="1:8" s="61" customFormat="1" x14ac:dyDescent="0.2">
      <c r="A272" s="60"/>
      <c r="C272" s="62"/>
      <c r="D272" s="63"/>
      <c r="E272" s="17"/>
      <c r="F272" s="17"/>
      <c r="G272" s="63"/>
      <c r="H272" s="63"/>
    </row>
    <row r="273" spans="1:8" s="61" customFormat="1" x14ac:dyDescent="0.2">
      <c r="A273" s="60"/>
      <c r="C273" s="62"/>
      <c r="D273" s="63"/>
      <c r="E273" s="17"/>
      <c r="F273" s="17"/>
      <c r="G273" s="63"/>
      <c r="H273" s="63"/>
    </row>
    <row r="274" spans="1:8" s="61" customFormat="1" x14ac:dyDescent="0.2">
      <c r="A274" s="60"/>
      <c r="C274" s="62"/>
      <c r="D274" s="63"/>
      <c r="E274" s="17"/>
      <c r="F274" s="17"/>
      <c r="G274" s="63"/>
      <c r="H274" s="63"/>
    </row>
    <row r="275" spans="1:8" s="61" customFormat="1" x14ac:dyDescent="0.2">
      <c r="A275" s="60"/>
      <c r="C275" s="62"/>
      <c r="D275" s="63"/>
      <c r="E275" s="17"/>
      <c r="F275" s="17"/>
      <c r="G275" s="63"/>
      <c r="H275" s="63"/>
    </row>
    <row r="276" spans="1:8" s="61" customFormat="1" x14ac:dyDescent="0.2">
      <c r="A276" s="60"/>
      <c r="C276" s="62"/>
      <c r="D276" s="63"/>
      <c r="E276" s="17"/>
      <c r="F276" s="17"/>
      <c r="G276" s="63"/>
      <c r="H276" s="63"/>
    </row>
    <row r="277" spans="1:8" s="61" customFormat="1" x14ac:dyDescent="0.2">
      <c r="A277" s="60"/>
      <c r="C277" s="62"/>
      <c r="D277" s="63"/>
      <c r="E277" s="17"/>
      <c r="F277" s="17"/>
      <c r="G277" s="63"/>
      <c r="H277" s="63"/>
    </row>
    <row r="278" spans="1:8" s="61" customFormat="1" x14ac:dyDescent="0.2">
      <c r="A278" s="60"/>
      <c r="C278" s="62"/>
      <c r="D278" s="63"/>
      <c r="E278" s="17"/>
      <c r="F278" s="17"/>
      <c r="G278" s="63"/>
      <c r="H278" s="63"/>
    </row>
    <row r="279" spans="1:8" s="61" customFormat="1" x14ac:dyDescent="0.2">
      <c r="A279" s="60"/>
      <c r="C279" s="62"/>
      <c r="D279" s="63"/>
      <c r="E279" s="17"/>
      <c r="F279" s="17"/>
      <c r="G279" s="63"/>
      <c r="H279" s="63"/>
    </row>
    <row r="280" spans="1:8" s="61" customFormat="1" x14ac:dyDescent="0.2">
      <c r="A280" s="60"/>
      <c r="C280" s="62"/>
      <c r="D280" s="63"/>
      <c r="E280" s="17"/>
      <c r="F280" s="17"/>
      <c r="G280" s="63"/>
      <c r="H280" s="63"/>
    </row>
    <row r="281" spans="1:8" s="61" customFormat="1" x14ac:dyDescent="0.2">
      <c r="A281" s="60"/>
      <c r="C281" s="62"/>
      <c r="D281" s="63"/>
      <c r="E281" s="17"/>
      <c r="F281" s="17"/>
      <c r="G281" s="63"/>
      <c r="H281" s="63"/>
    </row>
    <row r="282" spans="1:8" s="61" customFormat="1" x14ac:dyDescent="0.2">
      <c r="A282" s="60"/>
      <c r="C282" s="62"/>
      <c r="D282" s="63"/>
      <c r="E282" s="17"/>
      <c r="F282" s="17"/>
      <c r="G282" s="63"/>
      <c r="H282" s="63"/>
    </row>
    <row r="283" spans="1:8" s="61" customFormat="1" x14ac:dyDescent="0.2">
      <c r="A283" s="60"/>
      <c r="C283" s="62"/>
      <c r="D283" s="63"/>
      <c r="E283" s="17"/>
      <c r="F283" s="17"/>
      <c r="G283" s="63"/>
      <c r="H283" s="63"/>
    </row>
    <row r="284" spans="1:8" s="61" customFormat="1" x14ac:dyDescent="0.2">
      <c r="A284" s="60"/>
      <c r="C284" s="62"/>
      <c r="D284" s="63"/>
      <c r="E284" s="17"/>
      <c r="F284" s="17"/>
      <c r="G284" s="63"/>
      <c r="H284" s="63"/>
    </row>
    <row r="285" spans="1:8" s="61" customFormat="1" x14ac:dyDescent="0.2">
      <c r="A285" s="60"/>
      <c r="C285" s="62"/>
      <c r="D285" s="63"/>
      <c r="E285" s="17"/>
      <c r="F285" s="17"/>
      <c r="G285" s="63"/>
      <c r="H285" s="63"/>
    </row>
    <row r="286" spans="1:8" s="61" customFormat="1" x14ac:dyDescent="0.2">
      <c r="A286" s="60"/>
      <c r="C286" s="62"/>
      <c r="D286" s="63"/>
      <c r="E286" s="17"/>
      <c r="F286" s="17"/>
      <c r="G286" s="63"/>
      <c r="H286" s="63"/>
    </row>
    <row r="287" spans="1:8" s="61" customFormat="1" x14ac:dyDescent="0.2">
      <c r="A287" s="60"/>
      <c r="C287" s="62"/>
      <c r="D287" s="63"/>
      <c r="E287" s="17"/>
      <c r="F287" s="17"/>
      <c r="G287" s="63"/>
      <c r="H287" s="63"/>
    </row>
    <row r="288" spans="1:8" s="61" customFormat="1" x14ac:dyDescent="0.2">
      <c r="A288" s="60"/>
      <c r="C288" s="62"/>
      <c r="D288" s="63"/>
      <c r="E288" s="17"/>
      <c r="F288" s="17"/>
      <c r="G288" s="63"/>
      <c r="H288" s="63"/>
    </row>
    <row r="289" spans="1:8" s="61" customFormat="1" x14ac:dyDescent="0.2">
      <c r="A289" s="60"/>
      <c r="C289" s="62"/>
      <c r="D289" s="63"/>
      <c r="E289" s="17"/>
      <c r="F289" s="17"/>
      <c r="G289" s="63"/>
      <c r="H289" s="63"/>
    </row>
    <row r="290" spans="1:8" s="61" customFormat="1" x14ac:dyDescent="0.2">
      <c r="A290" s="60"/>
      <c r="C290" s="62"/>
      <c r="D290" s="63"/>
      <c r="E290" s="17"/>
      <c r="F290" s="17"/>
      <c r="G290" s="63"/>
      <c r="H290" s="63"/>
    </row>
    <row r="291" spans="1:8" s="61" customFormat="1" x14ac:dyDescent="0.2">
      <c r="A291" s="60"/>
      <c r="C291" s="62"/>
      <c r="D291" s="63"/>
      <c r="E291" s="17"/>
      <c r="F291" s="17"/>
      <c r="G291" s="63"/>
      <c r="H291" s="63"/>
    </row>
    <row r="292" spans="1:8" s="61" customFormat="1" x14ac:dyDescent="0.2">
      <c r="A292" s="60"/>
      <c r="C292" s="62"/>
      <c r="D292" s="63"/>
      <c r="E292" s="17"/>
      <c r="F292" s="17"/>
      <c r="G292" s="63"/>
      <c r="H292" s="63"/>
    </row>
    <row r="293" spans="1:8" s="61" customFormat="1" x14ac:dyDescent="0.2">
      <c r="A293" s="60"/>
      <c r="C293" s="62"/>
      <c r="D293" s="63"/>
      <c r="E293" s="17"/>
      <c r="F293" s="17"/>
      <c r="G293" s="63"/>
      <c r="H293" s="63"/>
    </row>
    <row r="294" spans="1:8" s="61" customFormat="1" x14ac:dyDescent="0.2">
      <c r="A294" s="60"/>
      <c r="C294" s="62"/>
      <c r="D294" s="63"/>
      <c r="E294" s="17"/>
      <c r="F294" s="17"/>
      <c r="G294" s="63"/>
      <c r="H294" s="63"/>
    </row>
    <row r="295" spans="1:8" s="61" customFormat="1" x14ac:dyDescent="0.2">
      <c r="A295" s="60"/>
      <c r="C295" s="62"/>
      <c r="D295" s="63"/>
      <c r="E295" s="17"/>
      <c r="F295" s="17"/>
      <c r="G295" s="63"/>
      <c r="H295" s="63"/>
    </row>
    <row r="296" spans="1:8" s="61" customFormat="1" x14ac:dyDescent="0.2">
      <c r="A296" s="60"/>
      <c r="C296" s="62"/>
      <c r="D296" s="63"/>
      <c r="E296" s="17"/>
      <c r="F296" s="17"/>
      <c r="G296" s="63"/>
      <c r="H296" s="63"/>
    </row>
    <row r="297" spans="1:8" s="61" customFormat="1" x14ac:dyDescent="0.2">
      <c r="A297" s="60"/>
      <c r="C297" s="62"/>
      <c r="D297" s="63"/>
      <c r="E297" s="17"/>
      <c r="F297" s="17"/>
      <c r="G297" s="63"/>
      <c r="H297" s="63"/>
    </row>
    <row r="298" spans="1:8" s="61" customFormat="1" x14ac:dyDescent="0.2">
      <c r="A298" s="60"/>
      <c r="C298" s="62"/>
      <c r="D298" s="63"/>
      <c r="E298" s="17"/>
      <c r="F298" s="17"/>
      <c r="G298" s="63"/>
      <c r="H298" s="63"/>
    </row>
    <row r="299" spans="1:8" s="61" customFormat="1" x14ac:dyDescent="0.2">
      <c r="A299" s="60"/>
      <c r="C299" s="62"/>
      <c r="D299" s="63"/>
      <c r="E299" s="17"/>
      <c r="F299" s="17"/>
      <c r="G299" s="63"/>
      <c r="H299" s="63"/>
    </row>
    <row r="300" spans="1:8" s="61" customFormat="1" x14ac:dyDescent="0.2">
      <c r="A300" s="60"/>
      <c r="C300" s="62"/>
      <c r="D300" s="63"/>
      <c r="E300" s="17"/>
      <c r="F300" s="17"/>
      <c r="G300" s="63"/>
      <c r="H300" s="63"/>
    </row>
    <row r="301" spans="1:8" s="61" customFormat="1" x14ac:dyDescent="0.2">
      <c r="A301" s="60"/>
      <c r="C301" s="62"/>
      <c r="D301" s="63"/>
      <c r="E301" s="17"/>
      <c r="F301" s="17"/>
      <c r="G301" s="63"/>
      <c r="H301" s="63"/>
    </row>
    <row r="302" spans="1:8" s="61" customFormat="1" x14ac:dyDescent="0.2">
      <c r="A302" s="60"/>
      <c r="C302" s="62"/>
      <c r="D302" s="63"/>
      <c r="E302" s="17"/>
      <c r="F302" s="17"/>
      <c r="G302" s="63"/>
      <c r="H302" s="63"/>
    </row>
    <row r="303" spans="1:8" s="61" customFormat="1" x14ac:dyDescent="0.2">
      <c r="A303" s="60"/>
      <c r="C303" s="62"/>
      <c r="D303" s="63"/>
      <c r="E303" s="17"/>
      <c r="F303" s="17"/>
      <c r="G303" s="63"/>
      <c r="H303" s="63"/>
    </row>
    <row r="304" spans="1:8" s="61" customFormat="1" x14ac:dyDescent="0.2">
      <c r="A304" s="60"/>
      <c r="C304" s="62"/>
      <c r="D304" s="63"/>
      <c r="E304" s="17"/>
      <c r="F304" s="17"/>
      <c r="G304" s="63"/>
      <c r="H304" s="63"/>
    </row>
    <row r="305" spans="1:8" s="61" customFormat="1" x14ac:dyDescent="0.2">
      <c r="A305" s="60"/>
      <c r="C305" s="62"/>
      <c r="D305" s="63"/>
      <c r="E305" s="17"/>
      <c r="F305" s="17"/>
      <c r="G305" s="63"/>
      <c r="H305" s="63"/>
    </row>
    <row r="306" spans="1:8" s="61" customFormat="1" x14ac:dyDescent="0.2">
      <c r="A306" s="60"/>
      <c r="C306" s="62"/>
      <c r="D306" s="63"/>
      <c r="E306" s="17"/>
      <c r="F306" s="17"/>
      <c r="G306" s="63"/>
      <c r="H306" s="63"/>
    </row>
    <row r="307" spans="1:8" s="61" customFormat="1" x14ac:dyDescent="0.2">
      <c r="A307" s="60"/>
      <c r="C307" s="62"/>
      <c r="D307" s="63"/>
      <c r="E307" s="17"/>
      <c r="F307" s="17"/>
      <c r="G307" s="63"/>
      <c r="H307" s="63"/>
    </row>
    <row r="308" spans="1:8" s="61" customFormat="1" x14ac:dyDescent="0.2">
      <c r="A308" s="60"/>
      <c r="C308" s="62"/>
      <c r="D308" s="63"/>
      <c r="E308" s="17"/>
      <c r="F308" s="17"/>
      <c r="G308" s="63"/>
      <c r="H308" s="63"/>
    </row>
    <row r="309" spans="1:8" s="61" customFormat="1" x14ac:dyDescent="0.2">
      <c r="A309" s="60"/>
      <c r="C309" s="62"/>
      <c r="D309" s="63"/>
      <c r="E309" s="17"/>
      <c r="F309" s="17"/>
      <c r="G309" s="63"/>
      <c r="H309" s="63"/>
    </row>
    <row r="310" spans="1:8" s="61" customFormat="1" x14ac:dyDescent="0.2">
      <c r="A310" s="60"/>
      <c r="C310" s="62"/>
      <c r="D310" s="63"/>
      <c r="E310" s="17"/>
      <c r="F310" s="17"/>
      <c r="G310" s="63"/>
      <c r="H310" s="63"/>
    </row>
    <row r="311" spans="1:8" s="61" customFormat="1" x14ac:dyDescent="0.2">
      <c r="A311" s="60"/>
      <c r="C311" s="62"/>
      <c r="D311" s="63"/>
      <c r="E311" s="17"/>
      <c r="F311" s="17"/>
      <c r="G311" s="63"/>
      <c r="H311" s="63"/>
    </row>
    <row r="312" spans="1:8" s="61" customFormat="1" x14ac:dyDescent="0.2">
      <c r="A312" s="60"/>
      <c r="C312" s="62"/>
      <c r="D312" s="63"/>
      <c r="E312" s="17"/>
      <c r="F312" s="17"/>
      <c r="G312" s="63"/>
      <c r="H312" s="63"/>
    </row>
    <row r="313" spans="1:8" s="61" customFormat="1" x14ac:dyDescent="0.2">
      <c r="A313" s="60"/>
      <c r="C313" s="62"/>
      <c r="D313" s="63"/>
      <c r="E313" s="17"/>
      <c r="F313" s="17"/>
      <c r="G313" s="63"/>
      <c r="H313" s="63"/>
    </row>
    <row r="314" spans="1:8" s="61" customFormat="1" x14ac:dyDescent="0.2">
      <c r="A314" s="60"/>
      <c r="C314" s="62"/>
      <c r="D314" s="63"/>
      <c r="E314" s="17"/>
      <c r="F314" s="17"/>
      <c r="G314" s="63"/>
      <c r="H314" s="63"/>
    </row>
    <row r="315" spans="1:8" s="61" customFormat="1" x14ac:dyDescent="0.2">
      <c r="A315" s="60"/>
      <c r="C315" s="62"/>
      <c r="D315" s="63"/>
      <c r="E315" s="17"/>
      <c r="F315" s="17"/>
      <c r="G315" s="63"/>
      <c r="H315" s="63"/>
    </row>
    <row r="316" spans="1:8" s="61" customFormat="1" x14ac:dyDescent="0.2">
      <c r="A316" s="60"/>
      <c r="C316" s="62"/>
      <c r="D316" s="63"/>
      <c r="E316" s="17"/>
      <c r="F316" s="17"/>
      <c r="G316" s="63"/>
      <c r="H316" s="63"/>
    </row>
    <row r="317" spans="1:8" s="61" customFormat="1" x14ac:dyDescent="0.2">
      <c r="A317" s="60"/>
      <c r="C317" s="62"/>
      <c r="D317" s="63"/>
      <c r="E317" s="17"/>
      <c r="F317" s="17"/>
      <c r="G317" s="63"/>
      <c r="H317" s="63"/>
    </row>
    <row r="318" spans="1:8" s="61" customFormat="1" x14ac:dyDescent="0.2">
      <c r="A318" s="60"/>
      <c r="C318" s="62"/>
      <c r="D318" s="63"/>
      <c r="E318" s="17"/>
      <c r="F318" s="17"/>
      <c r="G318" s="63"/>
      <c r="H318" s="63"/>
    </row>
    <row r="319" spans="1:8" s="61" customFormat="1" x14ac:dyDescent="0.2">
      <c r="A319" s="60"/>
      <c r="C319" s="62"/>
      <c r="D319" s="63"/>
      <c r="E319" s="17"/>
      <c r="F319" s="17"/>
      <c r="G319" s="63"/>
      <c r="H319" s="63"/>
    </row>
    <row r="320" spans="1:8" s="61" customFormat="1" x14ac:dyDescent="0.2">
      <c r="A320" s="60"/>
      <c r="C320" s="62"/>
      <c r="D320" s="63"/>
      <c r="E320" s="17"/>
      <c r="F320" s="17"/>
      <c r="G320" s="63"/>
      <c r="H320" s="63"/>
    </row>
    <row r="321" spans="1:8" s="61" customFormat="1" x14ac:dyDescent="0.2">
      <c r="A321" s="60"/>
      <c r="C321" s="62"/>
      <c r="D321" s="63"/>
      <c r="E321" s="17"/>
      <c r="F321" s="17"/>
      <c r="G321" s="63"/>
      <c r="H321" s="63"/>
    </row>
    <row r="322" spans="1:8" s="61" customFormat="1" x14ac:dyDescent="0.2">
      <c r="A322" s="60"/>
      <c r="C322" s="62"/>
      <c r="D322" s="63"/>
      <c r="E322" s="17"/>
      <c r="F322" s="17"/>
      <c r="G322" s="63"/>
      <c r="H322" s="63"/>
    </row>
    <row r="323" spans="1:8" s="61" customFormat="1" x14ac:dyDescent="0.2">
      <c r="A323" s="60"/>
      <c r="C323" s="62"/>
      <c r="D323" s="63"/>
      <c r="E323" s="17"/>
      <c r="F323" s="17"/>
      <c r="G323" s="63"/>
      <c r="H323" s="63"/>
    </row>
    <row r="324" spans="1:8" s="61" customFormat="1" x14ac:dyDescent="0.2">
      <c r="A324" s="60"/>
      <c r="C324" s="62"/>
      <c r="D324" s="63"/>
      <c r="E324" s="17"/>
      <c r="F324" s="17"/>
      <c r="G324" s="63"/>
      <c r="H324" s="63"/>
    </row>
    <row r="325" spans="1:8" s="61" customFormat="1" x14ac:dyDescent="0.2">
      <c r="A325" s="60"/>
      <c r="C325" s="62"/>
      <c r="D325" s="63"/>
      <c r="E325" s="17"/>
      <c r="F325" s="17"/>
      <c r="G325" s="63"/>
      <c r="H325" s="63"/>
    </row>
    <row r="326" spans="1:8" s="61" customFormat="1" x14ac:dyDescent="0.2">
      <c r="A326" s="60"/>
      <c r="C326" s="62"/>
      <c r="D326" s="63"/>
      <c r="E326" s="17"/>
      <c r="F326" s="17"/>
      <c r="G326" s="63"/>
      <c r="H326" s="63"/>
    </row>
    <row r="327" spans="1:8" s="61" customFormat="1" x14ac:dyDescent="0.2">
      <c r="A327" s="60"/>
      <c r="C327" s="62"/>
      <c r="D327" s="63"/>
      <c r="E327" s="17"/>
      <c r="F327" s="17"/>
      <c r="G327" s="63"/>
      <c r="H327" s="63"/>
    </row>
    <row r="328" spans="1:8" s="61" customFormat="1" x14ac:dyDescent="0.2">
      <c r="A328" s="60"/>
      <c r="C328" s="62"/>
      <c r="D328" s="63"/>
      <c r="E328" s="17"/>
      <c r="F328" s="17"/>
      <c r="G328" s="63"/>
      <c r="H328" s="63"/>
    </row>
    <row r="329" spans="1:8" s="61" customFormat="1" x14ac:dyDescent="0.2">
      <c r="A329" s="60"/>
      <c r="C329" s="62"/>
      <c r="D329" s="63"/>
      <c r="E329" s="17"/>
      <c r="F329" s="17"/>
      <c r="G329" s="63"/>
      <c r="H329" s="63"/>
    </row>
    <row r="330" spans="1:8" s="61" customFormat="1" x14ac:dyDescent="0.2">
      <c r="A330" s="60"/>
      <c r="C330" s="62"/>
      <c r="D330" s="63"/>
      <c r="E330" s="17"/>
      <c r="F330" s="17"/>
      <c r="G330" s="63"/>
      <c r="H330" s="63"/>
    </row>
    <row r="331" spans="1:8" s="61" customFormat="1" x14ac:dyDescent="0.2">
      <c r="A331" s="60"/>
      <c r="C331" s="62"/>
      <c r="D331" s="63"/>
      <c r="E331" s="17"/>
      <c r="F331" s="17"/>
      <c r="G331" s="63"/>
      <c r="H331" s="63"/>
    </row>
    <row r="332" spans="1:8" s="61" customFormat="1" x14ac:dyDescent="0.2">
      <c r="A332" s="60"/>
      <c r="C332" s="62"/>
      <c r="D332" s="63"/>
      <c r="E332" s="17"/>
      <c r="F332" s="17"/>
      <c r="G332" s="63"/>
      <c r="H332" s="63"/>
    </row>
    <row r="333" spans="1:8" s="61" customFormat="1" x14ac:dyDescent="0.2">
      <c r="A333" s="60"/>
      <c r="C333" s="62"/>
      <c r="D333" s="63"/>
      <c r="E333" s="17"/>
      <c r="F333" s="17"/>
      <c r="G333" s="63"/>
      <c r="H333" s="63"/>
    </row>
    <row r="334" spans="1:8" s="61" customFormat="1" x14ac:dyDescent="0.2">
      <c r="A334" s="60"/>
      <c r="C334" s="62"/>
      <c r="D334" s="63"/>
      <c r="E334" s="17"/>
      <c r="F334" s="17"/>
      <c r="G334" s="63"/>
      <c r="H334" s="63"/>
    </row>
    <row r="335" spans="1:8" s="61" customFormat="1" x14ac:dyDescent="0.2">
      <c r="A335" s="60"/>
      <c r="C335" s="62"/>
      <c r="D335" s="63"/>
      <c r="E335" s="17"/>
      <c r="F335" s="17"/>
      <c r="G335" s="63"/>
      <c r="H335" s="63"/>
    </row>
    <row r="336" spans="1:8" s="61" customFormat="1" x14ac:dyDescent="0.2">
      <c r="A336" s="60"/>
      <c r="C336" s="62"/>
      <c r="D336" s="63"/>
      <c r="E336" s="17"/>
      <c r="F336" s="17"/>
      <c r="G336" s="63"/>
      <c r="H336" s="63"/>
    </row>
    <row r="337" spans="1:8" s="61" customFormat="1" x14ac:dyDescent="0.2">
      <c r="A337" s="60"/>
      <c r="C337" s="62"/>
      <c r="D337" s="63"/>
      <c r="E337" s="17"/>
      <c r="F337" s="17"/>
      <c r="G337" s="63"/>
      <c r="H337" s="63"/>
    </row>
    <row r="338" spans="1:8" s="61" customFormat="1" x14ac:dyDescent="0.2">
      <c r="A338" s="60"/>
      <c r="C338" s="62"/>
      <c r="D338" s="63"/>
      <c r="E338" s="17"/>
      <c r="F338" s="17"/>
      <c r="G338" s="63"/>
      <c r="H338" s="63"/>
    </row>
    <row r="339" spans="1:8" s="61" customFormat="1" x14ac:dyDescent="0.2">
      <c r="A339" s="60"/>
      <c r="C339" s="62"/>
      <c r="D339" s="63"/>
      <c r="E339" s="17"/>
      <c r="F339" s="17"/>
      <c r="G339" s="63"/>
      <c r="H339" s="63"/>
    </row>
    <row r="340" spans="1:8" s="61" customFormat="1" x14ac:dyDescent="0.2">
      <c r="A340" s="60"/>
      <c r="C340" s="62"/>
      <c r="D340" s="63"/>
      <c r="E340" s="17"/>
      <c r="F340" s="17"/>
      <c r="G340" s="63"/>
      <c r="H340" s="63"/>
    </row>
    <row r="341" spans="1:8" s="61" customFormat="1" x14ac:dyDescent="0.2">
      <c r="A341" s="60"/>
      <c r="C341" s="62"/>
      <c r="D341" s="63"/>
      <c r="E341" s="17"/>
      <c r="F341" s="17"/>
      <c r="G341" s="63"/>
      <c r="H341" s="63"/>
    </row>
    <row r="342" spans="1:8" s="61" customFormat="1" x14ac:dyDescent="0.2">
      <c r="A342" s="60"/>
      <c r="C342" s="62"/>
      <c r="D342" s="63"/>
      <c r="E342" s="17"/>
      <c r="F342" s="17"/>
      <c r="G342" s="63"/>
      <c r="H342" s="63"/>
    </row>
    <row r="343" spans="1:8" s="61" customFormat="1" x14ac:dyDescent="0.2">
      <c r="A343" s="60"/>
      <c r="C343" s="62"/>
      <c r="D343" s="63"/>
      <c r="E343" s="17"/>
      <c r="F343" s="17"/>
      <c r="G343" s="63"/>
      <c r="H343" s="63"/>
    </row>
    <row r="344" spans="1:8" s="61" customFormat="1" x14ac:dyDescent="0.2">
      <c r="A344" s="60"/>
      <c r="C344" s="62"/>
      <c r="D344" s="63"/>
      <c r="E344" s="17"/>
      <c r="F344" s="17"/>
      <c r="G344" s="63"/>
      <c r="H344" s="63"/>
    </row>
    <row r="345" spans="1:8" s="61" customFormat="1" x14ac:dyDescent="0.2">
      <c r="A345" s="60"/>
      <c r="C345" s="62"/>
      <c r="D345" s="63"/>
      <c r="E345" s="17"/>
      <c r="F345" s="17"/>
      <c r="G345" s="63"/>
      <c r="H345" s="63"/>
    </row>
    <row r="346" spans="1:8" s="61" customFormat="1" x14ac:dyDescent="0.2">
      <c r="A346" s="60"/>
      <c r="C346" s="62"/>
      <c r="D346" s="63"/>
      <c r="E346" s="17"/>
      <c r="F346" s="17"/>
      <c r="G346" s="63"/>
      <c r="H346" s="63"/>
    </row>
    <row r="347" spans="1:8" s="61" customFormat="1" x14ac:dyDescent="0.2">
      <c r="A347" s="60"/>
      <c r="C347" s="62"/>
      <c r="D347" s="63"/>
      <c r="E347" s="17"/>
      <c r="F347" s="17"/>
      <c r="G347" s="63"/>
      <c r="H347" s="63"/>
    </row>
    <row r="348" spans="1:8" s="61" customFormat="1" x14ac:dyDescent="0.2">
      <c r="A348" s="60"/>
      <c r="C348" s="62"/>
      <c r="D348" s="63"/>
      <c r="E348" s="17"/>
      <c r="F348" s="17"/>
      <c r="G348" s="63"/>
      <c r="H348" s="63"/>
    </row>
    <row r="349" spans="1:8" s="61" customFormat="1" x14ac:dyDescent="0.2">
      <c r="A349" s="60"/>
      <c r="C349" s="62"/>
      <c r="D349" s="63"/>
      <c r="E349" s="17"/>
      <c r="F349" s="17"/>
      <c r="G349" s="63"/>
      <c r="H349" s="63"/>
    </row>
    <row r="350" spans="1:8" s="61" customFormat="1" x14ac:dyDescent="0.2">
      <c r="A350" s="60"/>
      <c r="C350" s="62"/>
      <c r="D350" s="63"/>
      <c r="E350" s="17"/>
      <c r="F350" s="17"/>
      <c r="G350" s="63"/>
      <c r="H350" s="63"/>
    </row>
    <row r="351" spans="1:8" s="61" customFormat="1" x14ac:dyDescent="0.2">
      <c r="A351" s="60"/>
      <c r="C351" s="62"/>
      <c r="D351" s="63"/>
      <c r="E351" s="17"/>
      <c r="F351" s="17"/>
      <c r="G351" s="63"/>
      <c r="H351" s="63"/>
    </row>
    <row r="352" spans="1:8" s="61" customFormat="1" x14ac:dyDescent="0.2">
      <c r="A352" s="60"/>
      <c r="C352" s="62"/>
      <c r="D352" s="63"/>
      <c r="E352" s="17"/>
      <c r="F352" s="17"/>
      <c r="G352" s="63"/>
      <c r="H352" s="63"/>
    </row>
    <row r="353" spans="1:8" s="61" customFormat="1" x14ac:dyDescent="0.2">
      <c r="A353" s="60"/>
      <c r="C353" s="62"/>
      <c r="D353" s="63"/>
      <c r="E353" s="17"/>
      <c r="F353" s="17"/>
      <c r="G353" s="63"/>
      <c r="H353" s="63"/>
    </row>
    <row r="354" spans="1:8" s="61" customFormat="1" x14ac:dyDescent="0.2">
      <c r="A354" s="60"/>
      <c r="C354" s="62"/>
      <c r="D354" s="63"/>
      <c r="E354" s="17"/>
      <c r="F354" s="17"/>
      <c r="G354" s="63"/>
      <c r="H354" s="63"/>
    </row>
    <row r="355" spans="1:8" s="61" customFormat="1" x14ac:dyDescent="0.2">
      <c r="A355" s="60"/>
      <c r="C355" s="62"/>
      <c r="D355" s="63"/>
      <c r="E355" s="17"/>
      <c r="F355" s="17"/>
      <c r="G355" s="63"/>
      <c r="H355" s="63"/>
    </row>
    <row r="356" spans="1:8" s="61" customFormat="1" x14ac:dyDescent="0.2">
      <c r="A356" s="60"/>
      <c r="C356" s="62"/>
      <c r="D356" s="63"/>
      <c r="E356" s="17"/>
      <c r="F356" s="17"/>
      <c r="G356" s="63"/>
      <c r="H356" s="63"/>
    </row>
    <row r="357" spans="1:8" s="61" customFormat="1" x14ac:dyDescent="0.2">
      <c r="A357" s="60"/>
      <c r="C357" s="62"/>
      <c r="D357" s="63"/>
      <c r="E357" s="17"/>
      <c r="F357" s="17"/>
      <c r="G357" s="63"/>
      <c r="H357" s="63"/>
    </row>
    <row r="358" spans="1:8" s="61" customFormat="1" x14ac:dyDescent="0.2">
      <c r="A358" s="60"/>
      <c r="C358" s="62"/>
      <c r="D358" s="63"/>
      <c r="E358" s="17"/>
      <c r="F358" s="17"/>
      <c r="G358" s="63"/>
      <c r="H358" s="63"/>
    </row>
    <row r="359" spans="1:8" s="61" customFormat="1" x14ac:dyDescent="0.2">
      <c r="A359" s="60"/>
      <c r="C359" s="62"/>
      <c r="D359" s="63"/>
      <c r="E359" s="17"/>
      <c r="F359" s="17"/>
      <c r="G359" s="63"/>
      <c r="H359" s="63"/>
    </row>
    <row r="360" spans="1:8" s="61" customFormat="1" x14ac:dyDescent="0.2">
      <c r="A360" s="60"/>
      <c r="C360" s="62"/>
      <c r="D360" s="63"/>
      <c r="E360" s="17"/>
      <c r="F360" s="17"/>
      <c r="G360" s="63"/>
      <c r="H360" s="63"/>
    </row>
    <row r="361" spans="1:8" s="61" customFormat="1" x14ac:dyDescent="0.2">
      <c r="A361" s="60"/>
      <c r="C361" s="62"/>
      <c r="D361" s="63"/>
      <c r="E361" s="17"/>
      <c r="F361" s="17"/>
      <c r="G361" s="63"/>
      <c r="H361" s="63"/>
    </row>
    <row r="362" spans="1:8" s="61" customFormat="1" x14ac:dyDescent="0.2">
      <c r="A362" s="60"/>
      <c r="C362" s="62"/>
      <c r="D362" s="63"/>
      <c r="E362" s="17"/>
      <c r="F362" s="17"/>
      <c r="G362" s="63"/>
      <c r="H362" s="63"/>
    </row>
    <row r="363" spans="1:8" s="61" customFormat="1" x14ac:dyDescent="0.2">
      <c r="A363" s="60"/>
      <c r="C363" s="62"/>
      <c r="D363" s="63"/>
      <c r="E363" s="17"/>
      <c r="F363" s="17"/>
      <c r="G363" s="63"/>
      <c r="H363" s="63"/>
    </row>
    <row r="364" spans="1:8" s="61" customFormat="1" x14ac:dyDescent="0.2">
      <c r="A364" s="60"/>
      <c r="C364" s="62"/>
      <c r="D364" s="63"/>
      <c r="E364" s="17"/>
      <c r="F364" s="17"/>
      <c r="G364" s="63"/>
      <c r="H364" s="63"/>
    </row>
    <row r="365" spans="1:8" s="61" customFormat="1" x14ac:dyDescent="0.2">
      <c r="A365" s="60"/>
      <c r="C365" s="62"/>
      <c r="D365" s="63"/>
      <c r="E365" s="17"/>
      <c r="F365" s="17"/>
      <c r="G365" s="63"/>
      <c r="H365" s="63"/>
    </row>
    <row r="366" spans="1:8" s="61" customFormat="1" x14ac:dyDescent="0.2">
      <c r="A366" s="60"/>
      <c r="C366" s="62"/>
      <c r="D366" s="63"/>
      <c r="E366" s="17"/>
      <c r="F366" s="17"/>
      <c r="G366" s="63"/>
      <c r="H366" s="63"/>
    </row>
    <row r="367" spans="1:8" s="61" customFormat="1" x14ac:dyDescent="0.2">
      <c r="A367" s="60"/>
      <c r="C367" s="62"/>
      <c r="D367" s="63"/>
      <c r="E367" s="17"/>
      <c r="F367" s="17"/>
      <c r="G367" s="63"/>
      <c r="H367" s="63"/>
    </row>
    <row r="368" spans="1:8" s="61" customFormat="1" x14ac:dyDescent="0.2">
      <c r="A368" s="60"/>
      <c r="C368" s="62"/>
      <c r="D368" s="63"/>
      <c r="E368" s="17"/>
      <c r="F368" s="17"/>
      <c r="G368" s="63"/>
      <c r="H368" s="63"/>
    </row>
    <row r="369" spans="1:8" s="61" customFormat="1" x14ac:dyDescent="0.2">
      <c r="A369" s="60"/>
      <c r="C369" s="62"/>
      <c r="D369" s="63"/>
      <c r="E369" s="17"/>
      <c r="F369" s="17"/>
      <c r="G369" s="63"/>
      <c r="H369" s="63"/>
    </row>
    <row r="370" spans="1:8" s="61" customFormat="1" x14ac:dyDescent="0.2">
      <c r="A370" s="60"/>
      <c r="C370" s="62"/>
      <c r="D370" s="63"/>
      <c r="E370" s="17"/>
      <c r="F370" s="17"/>
      <c r="G370" s="63"/>
      <c r="H370" s="63"/>
    </row>
    <row r="371" spans="1:8" s="61" customFormat="1" x14ac:dyDescent="0.2">
      <c r="A371" s="60"/>
      <c r="C371" s="62"/>
      <c r="D371" s="63"/>
      <c r="E371" s="17"/>
      <c r="F371" s="17"/>
      <c r="G371" s="63"/>
      <c r="H371" s="63"/>
    </row>
    <row r="372" spans="1:8" s="61" customFormat="1" x14ac:dyDescent="0.2">
      <c r="A372" s="60"/>
      <c r="C372" s="62"/>
      <c r="D372" s="63"/>
      <c r="E372" s="17"/>
      <c r="F372" s="17"/>
      <c r="G372" s="63"/>
      <c r="H372" s="63"/>
    </row>
    <row r="373" spans="1:8" s="61" customFormat="1" x14ac:dyDescent="0.2">
      <c r="A373" s="60"/>
      <c r="C373" s="62"/>
      <c r="D373" s="63"/>
      <c r="E373" s="17"/>
      <c r="F373" s="17"/>
      <c r="G373" s="63"/>
      <c r="H373" s="63"/>
    </row>
    <row r="374" spans="1:8" s="61" customFormat="1" x14ac:dyDescent="0.2">
      <c r="A374" s="60"/>
      <c r="C374" s="62"/>
      <c r="D374" s="63"/>
      <c r="E374" s="17"/>
      <c r="F374" s="17"/>
      <c r="G374" s="63"/>
      <c r="H374" s="63"/>
    </row>
    <row r="375" spans="1:8" s="61" customFormat="1" x14ac:dyDescent="0.2">
      <c r="A375" s="60"/>
      <c r="C375" s="62"/>
      <c r="D375" s="63"/>
      <c r="E375" s="17"/>
      <c r="F375" s="17"/>
      <c r="G375" s="63"/>
      <c r="H375" s="63"/>
    </row>
    <row r="376" spans="1:8" s="61" customFormat="1" x14ac:dyDescent="0.2">
      <c r="A376" s="60"/>
      <c r="C376" s="62"/>
      <c r="D376" s="63"/>
      <c r="E376" s="17"/>
      <c r="F376" s="17"/>
      <c r="G376" s="63"/>
      <c r="H376" s="63"/>
    </row>
    <row r="377" spans="1:8" s="61" customFormat="1" x14ac:dyDescent="0.2">
      <c r="A377" s="60"/>
      <c r="C377" s="62"/>
      <c r="D377" s="63"/>
      <c r="E377" s="17"/>
      <c r="F377" s="17"/>
      <c r="G377" s="63"/>
      <c r="H377" s="63"/>
    </row>
    <row r="378" spans="1:8" s="61" customFormat="1" x14ac:dyDescent="0.2">
      <c r="A378" s="60"/>
      <c r="C378" s="62"/>
      <c r="D378" s="63"/>
      <c r="E378" s="17"/>
      <c r="F378" s="17"/>
      <c r="G378" s="63"/>
      <c r="H378" s="63"/>
    </row>
    <row r="379" spans="1:8" s="61" customFormat="1" x14ac:dyDescent="0.2">
      <c r="A379" s="60"/>
      <c r="C379" s="62"/>
      <c r="D379" s="63"/>
      <c r="E379" s="17"/>
      <c r="F379" s="17"/>
      <c r="G379" s="63"/>
      <c r="H379" s="63"/>
    </row>
    <row r="380" spans="1:8" s="61" customFormat="1" x14ac:dyDescent="0.2">
      <c r="A380" s="60"/>
      <c r="C380" s="62"/>
      <c r="D380" s="63"/>
      <c r="E380" s="17"/>
      <c r="F380" s="17"/>
      <c r="G380" s="63"/>
      <c r="H380" s="63"/>
    </row>
    <row r="381" spans="1:8" s="61" customFormat="1" x14ac:dyDescent="0.2">
      <c r="A381" s="60"/>
      <c r="C381" s="62"/>
      <c r="D381" s="63"/>
      <c r="E381" s="17"/>
      <c r="F381" s="17"/>
      <c r="G381" s="63"/>
      <c r="H381" s="63"/>
    </row>
    <row r="382" spans="1:8" s="61" customFormat="1" x14ac:dyDescent="0.2">
      <c r="A382" s="60"/>
      <c r="C382" s="62"/>
      <c r="D382" s="63"/>
      <c r="E382" s="17"/>
      <c r="F382" s="17"/>
      <c r="G382" s="63"/>
      <c r="H382" s="63"/>
    </row>
    <row r="383" spans="1:8" s="61" customFormat="1" x14ac:dyDescent="0.2">
      <c r="A383" s="60"/>
      <c r="C383" s="62"/>
      <c r="D383" s="63"/>
      <c r="E383" s="17"/>
      <c r="F383" s="17"/>
      <c r="G383" s="63"/>
      <c r="H383" s="63"/>
    </row>
    <row r="384" spans="1:8" s="61" customFormat="1" x14ac:dyDescent="0.2">
      <c r="A384" s="60"/>
      <c r="C384" s="62"/>
      <c r="D384" s="63"/>
      <c r="E384" s="17"/>
      <c r="F384" s="17"/>
      <c r="G384" s="63"/>
      <c r="H384" s="63"/>
    </row>
    <row r="385" spans="1:8" s="61" customFormat="1" x14ac:dyDescent="0.2">
      <c r="A385" s="60"/>
      <c r="C385" s="62"/>
      <c r="D385" s="63"/>
      <c r="E385" s="17"/>
      <c r="F385" s="17"/>
      <c r="G385" s="63"/>
      <c r="H385" s="63"/>
    </row>
    <row r="386" spans="1:8" s="61" customFormat="1" x14ac:dyDescent="0.2">
      <c r="A386" s="60"/>
      <c r="C386" s="62"/>
      <c r="D386" s="63"/>
      <c r="E386" s="17"/>
      <c r="F386" s="17"/>
      <c r="G386" s="63"/>
      <c r="H386" s="63"/>
    </row>
    <row r="387" spans="1:8" s="61" customFormat="1" x14ac:dyDescent="0.2">
      <c r="A387" s="60"/>
      <c r="C387" s="62"/>
      <c r="D387" s="63"/>
      <c r="E387" s="17"/>
      <c r="F387" s="17"/>
      <c r="G387" s="63"/>
      <c r="H387" s="63"/>
    </row>
    <row r="388" spans="1:8" s="61" customFormat="1" x14ac:dyDescent="0.2">
      <c r="A388" s="60"/>
      <c r="C388" s="62"/>
      <c r="D388" s="63"/>
      <c r="E388" s="17"/>
      <c r="F388" s="17"/>
      <c r="G388" s="63"/>
      <c r="H388" s="63"/>
    </row>
    <row r="389" spans="1:8" s="61" customFormat="1" x14ac:dyDescent="0.2">
      <c r="A389" s="60"/>
      <c r="C389" s="62"/>
      <c r="D389" s="63"/>
      <c r="E389" s="17"/>
      <c r="F389" s="17"/>
      <c r="G389" s="63"/>
      <c r="H389" s="63"/>
    </row>
    <row r="390" spans="1:8" s="61" customFormat="1" x14ac:dyDescent="0.2">
      <c r="A390" s="60"/>
      <c r="C390" s="62"/>
      <c r="D390" s="63"/>
      <c r="E390" s="17"/>
      <c r="F390" s="17"/>
      <c r="G390" s="63"/>
      <c r="H390" s="63"/>
    </row>
    <row r="391" spans="1:8" s="61" customFormat="1" x14ac:dyDescent="0.2">
      <c r="A391" s="60"/>
      <c r="C391" s="62"/>
      <c r="D391" s="63"/>
      <c r="E391" s="17"/>
      <c r="F391" s="17"/>
      <c r="G391" s="63"/>
      <c r="H391" s="63"/>
    </row>
    <row r="392" spans="1:8" s="61" customFormat="1" x14ac:dyDescent="0.2">
      <c r="A392" s="60"/>
      <c r="C392" s="62"/>
      <c r="D392" s="63"/>
      <c r="E392" s="17"/>
      <c r="F392" s="17"/>
      <c r="G392" s="63"/>
      <c r="H392" s="63"/>
    </row>
    <row r="393" spans="1:8" s="61" customFormat="1" x14ac:dyDescent="0.2">
      <c r="A393" s="60"/>
      <c r="C393" s="62"/>
      <c r="D393" s="63"/>
      <c r="E393" s="17"/>
      <c r="F393" s="17"/>
      <c r="G393" s="63"/>
      <c r="H393" s="63"/>
    </row>
    <row r="394" spans="1:8" s="61" customFormat="1" x14ac:dyDescent="0.2">
      <c r="A394" s="60"/>
      <c r="C394" s="62"/>
      <c r="D394" s="63"/>
      <c r="E394" s="17"/>
      <c r="F394" s="17"/>
      <c r="G394" s="63"/>
      <c r="H394" s="63"/>
    </row>
    <row r="395" spans="1:8" s="61" customFormat="1" x14ac:dyDescent="0.2">
      <c r="A395" s="60"/>
      <c r="C395" s="62"/>
      <c r="D395" s="63"/>
      <c r="E395" s="17"/>
      <c r="F395" s="17"/>
      <c r="G395" s="63"/>
      <c r="H395" s="63"/>
    </row>
    <row r="396" spans="1:8" s="61" customFormat="1" x14ac:dyDescent="0.2">
      <c r="A396" s="60"/>
      <c r="C396" s="62"/>
      <c r="D396" s="63"/>
      <c r="E396" s="17"/>
      <c r="F396" s="17"/>
      <c r="G396" s="63"/>
      <c r="H396" s="63"/>
    </row>
    <row r="397" spans="1:8" s="61" customFormat="1" x14ac:dyDescent="0.2">
      <c r="A397" s="60"/>
      <c r="C397" s="62"/>
      <c r="D397" s="63"/>
      <c r="E397" s="17"/>
      <c r="F397" s="17"/>
      <c r="G397" s="63"/>
      <c r="H397" s="63"/>
    </row>
    <row r="398" spans="1:8" s="61" customFormat="1" x14ac:dyDescent="0.2">
      <c r="A398" s="60"/>
      <c r="C398" s="62"/>
      <c r="D398" s="63"/>
      <c r="E398" s="17"/>
      <c r="F398" s="17"/>
      <c r="G398" s="63"/>
      <c r="H398" s="63"/>
    </row>
    <row r="399" spans="1:8" s="61" customFormat="1" x14ac:dyDescent="0.2">
      <c r="A399" s="60"/>
      <c r="C399" s="62"/>
      <c r="D399" s="63"/>
      <c r="E399" s="17"/>
      <c r="F399" s="17"/>
      <c r="G399" s="63"/>
      <c r="H399" s="63"/>
    </row>
    <row r="400" spans="1:8" s="61" customFormat="1" x14ac:dyDescent="0.2">
      <c r="A400" s="60"/>
      <c r="C400" s="62"/>
      <c r="D400" s="63"/>
      <c r="E400" s="17"/>
      <c r="F400" s="17"/>
      <c r="G400" s="63"/>
      <c r="H400" s="63"/>
    </row>
    <row r="401" spans="1:8" s="61" customFormat="1" x14ac:dyDescent="0.2">
      <c r="A401" s="60"/>
      <c r="C401" s="62"/>
      <c r="D401" s="63"/>
      <c r="E401" s="17"/>
      <c r="F401" s="17"/>
      <c r="G401" s="63"/>
      <c r="H401" s="63"/>
    </row>
    <row r="402" spans="1:8" s="61" customFormat="1" x14ac:dyDescent="0.2">
      <c r="A402" s="60"/>
      <c r="C402" s="62"/>
      <c r="D402" s="63"/>
      <c r="E402" s="17"/>
      <c r="F402" s="17"/>
      <c r="G402" s="63"/>
      <c r="H402" s="63"/>
    </row>
    <row r="403" spans="1:8" s="61" customFormat="1" x14ac:dyDescent="0.2">
      <c r="A403" s="60"/>
      <c r="C403" s="62"/>
      <c r="D403" s="63"/>
      <c r="E403" s="17"/>
      <c r="F403" s="17"/>
      <c r="G403" s="63"/>
      <c r="H403" s="63"/>
    </row>
    <row r="404" spans="1:8" s="61" customFormat="1" x14ac:dyDescent="0.2">
      <c r="A404" s="60"/>
      <c r="C404" s="62"/>
      <c r="D404" s="63"/>
      <c r="E404" s="17"/>
      <c r="F404" s="17"/>
      <c r="G404" s="63"/>
      <c r="H404" s="63"/>
    </row>
    <row r="405" spans="1:8" s="61" customFormat="1" x14ac:dyDescent="0.2">
      <c r="A405" s="60"/>
      <c r="C405" s="62"/>
      <c r="D405" s="63"/>
      <c r="E405" s="17"/>
      <c r="F405" s="17"/>
      <c r="G405" s="63"/>
      <c r="H405" s="63"/>
    </row>
    <row r="406" spans="1:8" s="61" customFormat="1" x14ac:dyDescent="0.2">
      <c r="A406" s="60"/>
      <c r="C406" s="62"/>
      <c r="D406" s="63"/>
      <c r="E406" s="17"/>
      <c r="F406" s="17"/>
      <c r="G406" s="63"/>
      <c r="H406" s="63"/>
    </row>
    <row r="407" spans="1:8" s="61" customFormat="1" x14ac:dyDescent="0.2">
      <c r="A407" s="60"/>
      <c r="C407" s="62"/>
      <c r="D407" s="63"/>
      <c r="E407" s="17"/>
      <c r="F407" s="17"/>
      <c r="G407" s="63"/>
      <c r="H407" s="63"/>
    </row>
    <row r="408" spans="1:8" s="61" customFormat="1" x14ac:dyDescent="0.2">
      <c r="A408" s="60"/>
      <c r="C408" s="62"/>
      <c r="D408" s="63"/>
      <c r="E408" s="17"/>
      <c r="F408" s="17"/>
      <c r="G408" s="63"/>
      <c r="H408" s="63"/>
    </row>
    <row r="409" spans="1:8" s="61" customFormat="1" x14ac:dyDescent="0.2">
      <c r="A409" s="60"/>
      <c r="C409" s="62"/>
      <c r="D409" s="63"/>
      <c r="E409" s="17"/>
      <c r="F409" s="17"/>
      <c r="G409" s="63"/>
      <c r="H409" s="63"/>
    </row>
    <row r="410" spans="1:8" s="61" customFormat="1" x14ac:dyDescent="0.2">
      <c r="A410" s="60"/>
      <c r="C410" s="62"/>
      <c r="D410" s="63"/>
      <c r="E410" s="17"/>
      <c r="F410" s="17"/>
      <c r="G410" s="63"/>
      <c r="H410" s="63"/>
    </row>
    <row r="411" spans="1:8" s="61" customFormat="1" x14ac:dyDescent="0.2">
      <c r="A411" s="60"/>
      <c r="C411" s="62"/>
      <c r="D411" s="63"/>
      <c r="E411" s="17"/>
      <c r="F411" s="17"/>
      <c r="G411" s="63"/>
      <c r="H411" s="63"/>
    </row>
    <row r="412" spans="1:8" s="61" customFormat="1" x14ac:dyDescent="0.2">
      <c r="A412" s="60"/>
      <c r="C412" s="62"/>
      <c r="D412" s="63"/>
      <c r="E412" s="17"/>
      <c r="F412" s="17"/>
      <c r="G412" s="63"/>
      <c r="H412" s="63"/>
    </row>
    <row r="413" spans="1:8" s="61" customFormat="1" x14ac:dyDescent="0.2">
      <c r="A413" s="60"/>
      <c r="C413" s="62"/>
      <c r="D413" s="63"/>
      <c r="E413" s="17"/>
      <c r="F413" s="17"/>
      <c r="G413" s="63"/>
      <c r="H413" s="63"/>
    </row>
    <row r="414" spans="1:8" s="61" customFormat="1" x14ac:dyDescent="0.2">
      <c r="A414" s="60"/>
      <c r="C414" s="62"/>
      <c r="D414" s="63"/>
      <c r="E414" s="17"/>
      <c r="F414" s="17"/>
      <c r="G414" s="63"/>
      <c r="H414" s="63"/>
    </row>
    <row r="415" spans="1:8" s="61" customFormat="1" x14ac:dyDescent="0.2">
      <c r="A415" s="60"/>
      <c r="C415" s="62"/>
      <c r="D415" s="63"/>
      <c r="E415" s="17"/>
      <c r="F415" s="17"/>
      <c r="G415" s="63"/>
      <c r="H415" s="63"/>
    </row>
    <row r="416" spans="1:8" s="61" customFormat="1" x14ac:dyDescent="0.2">
      <c r="A416" s="60"/>
      <c r="C416" s="62"/>
      <c r="D416" s="63"/>
      <c r="E416" s="17"/>
      <c r="F416" s="17"/>
      <c r="G416" s="63"/>
      <c r="H416" s="63"/>
    </row>
    <row r="417" spans="1:8" s="61" customFormat="1" x14ac:dyDescent="0.2">
      <c r="A417" s="60"/>
      <c r="C417" s="62"/>
      <c r="D417" s="63"/>
      <c r="E417" s="17"/>
      <c r="F417" s="17"/>
      <c r="G417" s="63"/>
      <c r="H417" s="63"/>
    </row>
    <row r="418" spans="1:8" s="61" customFormat="1" x14ac:dyDescent="0.2">
      <c r="A418" s="60"/>
      <c r="C418" s="62"/>
      <c r="D418" s="63"/>
      <c r="E418" s="17"/>
      <c r="F418" s="17"/>
      <c r="G418" s="63"/>
      <c r="H418" s="63"/>
    </row>
    <row r="419" spans="1:8" s="61" customFormat="1" x14ac:dyDescent="0.2">
      <c r="A419" s="60"/>
      <c r="C419" s="62"/>
      <c r="D419" s="63"/>
      <c r="E419" s="17"/>
      <c r="F419" s="17"/>
      <c r="G419" s="63"/>
      <c r="H419" s="63"/>
    </row>
    <row r="420" spans="1:8" s="61" customFormat="1" x14ac:dyDescent="0.2">
      <c r="A420" s="60"/>
      <c r="C420" s="62"/>
      <c r="D420" s="63"/>
      <c r="E420" s="17"/>
      <c r="F420" s="17"/>
      <c r="G420" s="63"/>
      <c r="H420" s="63"/>
    </row>
    <row r="421" spans="1:8" s="61" customFormat="1" x14ac:dyDescent="0.2">
      <c r="A421" s="60"/>
      <c r="C421" s="62"/>
      <c r="D421" s="63"/>
      <c r="E421" s="17"/>
      <c r="F421" s="17"/>
      <c r="G421" s="63"/>
      <c r="H421" s="63"/>
    </row>
    <row r="422" spans="1:8" s="61" customFormat="1" x14ac:dyDescent="0.2">
      <c r="A422" s="60"/>
      <c r="C422" s="62"/>
      <c r="D422" s="63"/>
      <c r="E422" s="17"/>
      <c r="F422" s="17"/>
      <c r="G422" s="63"/>
      <c r="H422" s="63"/>
    </row>
    <row r="423" spans="1:8" s="61" customFormat="1" x14ac:dyDescent="0.2">
      <c r="A423" s="60"/>
      <c r="C423" s="62"/>
      <c r="D423" s="63"/>
      <c r="E423" s="17"/>
      <c r="F423" s="17"/>
      <c r="G423" s="63"/>
      <c r="H423" s="63"/>
    </row>
    <row r="424" spans="1:8" s="61" customFormat="1" x14ac:dyDescent="0.2">
      <c r="A424" s="60"/>
      <c r="C424" s="62"/>
      <c r="D424" s="63"/>
      <c r="E424" s="17"/>
      <c r="F424" s="17"/>
      <c r="G424" s="63"/>
      <c r="H424" s="63"/>
    </row>
    <row r="425" spans="1:8" s="61" customFormat="1" x14ac:dyDescent="0.2">
      <c r="A425" s="60"/>
      <c r="C425" s="62"/>
      <c r="D425" s="63"/>
      <c r="E425" s="17"/>
      <c r="F425" s="17"/>
      <c r="G425" s="63"/>
      <c r="H425" s="63"/>
    </row>
    <row r="426" spans="1:8" s="61" customFormat="1" x14ac:dyDescent="0.2">
      <c r="A426" s="60"/>
      <c r="C426" s="62"/>
      <c r="D426" s="63"/>
      <c r="E426" s="17"/>
      <c r="F426" s="17"/>
      <c r="G426" s="63"/>
      <c r="H426" s="63"/>
    </row>
    <row r="427" spans="1:8" s="61" customFormat="1" x14ac:dyDescent="0.2">
      <c r="A427" s="60"/>
      <c r="C427" s="62"/>
      <c r="D427" s="63"/>
      <c r="E427" s="17"/>
      <c r="F427" s="17"/>
      <c r="G427" s="63"/>
      <c r="H427" s="63"/>
    </row>
    <row r="428" spans="1:8" s="61" customFormat="1" x14ac:dyDescent="0.2">
      <c r="A428" s="60"/>
      <c r="C428" s="62"/>
      <c r="D428" s="63"/>
      <c r="E428" s="17"/>
      <c r="F428" s="17"/>
      <c r="G428" s="63"/>
      <c r="H428" s="63"/>
    </row>
    <row r="429" spans="1:8" s="61" customFormat="1" x14ac:dyDescent="0.2">
      <c r="A429" s="60"/>
      <c r="C429" s="62"/>
      <c r="D429" s="63"/>
      <c r="E429" s="17"/>
      <c r="F429" s="17"/>
      <c r="G429" s="63"/>
      <c r="H429" s="63"/>
    </row>
    <row r="430" spans="1:8" s="61" customFormat="1" x14ac:dyDescent="0.2">
      <c r="A430" s="60"/>
      <c r="C430" s="62"/>
      <c r="D430" s="63"/>
      <c r="E430" s="17"/>
      <c r="F430" s="17"/>
      <c r="G430" s="63"/>
      <c r="H430" s="63"/>
    </row>
    <row r="431" spans="1:8" s="61" customFormat="1" x14ac:dyDescent="0.2">
      <c r="A431" s="60"/>
      <c r="C431" s="62"/>
      <c r="D431" s="63"/>
      <c r="E431" s="17"/>
      <c r="F431" s="17"/>
      <c r="G431" s="63"/>
      <c r="H431" s="63"/>
    </row>
    <row r="432" spans="1:8" s="61" customFormat="1" x14ac:dyDescent="0.2">
      <c r="A432" s="60"/>
      <c r="C432" s="62"/>
      <c r="D432" s="63"/>
      <c r="E432" s="17"/>
      <c r="F432" s="17"/>
      <c r="G432" s="63"/>
      <c r="H432" s="63"/>
    </row>
    <row r="433" spans="1:8" s="61" customFormat="1" x14ac:dyDescent="0.2">
      <c r="A433" s="60"/>
      <c r="C433" s="62"/>
      <c r="D433" s="63"/>
      <c r="E433" s="17"/>
      <c r="F433" s="17"/>
      <c r="G433" s="63"/>
      <c r="H433" s="63"/>
    </row>
    <row r="434" spans="1:8" s="61" customFormat="1" x14ac:dyDescent="0.2">
      <c r="A434" s="60"/>
      <c r="C434" s="62"/>
      <c r="D434" s="63"/>
      <c r="E434" s="17"/>
      <c r="F434" s="17"/>
      <c r="G434" s="63"/>
      <c r="H434" s="63"/>
    </row>
    <row r="435" spans="1:8" s="61" customFormat="1" x14ac:dyDescent="0.2">
      <c r="A435" s="60"/>
      <c r="C435" s="62"/>
      <c r="D435" s="63"/>
      <c r="E435" s="17"/>
      <c r="F435" s="17"/>
      <c r="G435" s="63"/>
      <c r="H435" s="63"/>
    </row>
    <row r="436" spans="1:8" s="61" customFormat="1" x14ac:dyDescent="0.2">
      <c r="A436" s="60"/>
      <c r="C436" s="62"/>
      <c r="D436" s="63"/>
      <c r="E436" s="17"/>
      <c r="F436" s="17"/>
      <c r="G436" s="63"/>
      <c r="H436" s="63"/>
    </row>
    <row r="437" spans="1:8" s="61" customFormat="1" x14ac:dyDescent="0.2">
      <c r="A437" s="60"/>
      <c r="C437" s="62"/>
      <c r="D437" s="63"/>
      <c r="E437" s="17"/>
      <c r="F437" s="17"/>
      <c r="G437" s="63"/>
      <c r="H437" s="63"/>
    </row>
    <row r="438" spans="1:8" s="61" customFormat="1" x14ac:dyDescent="0.2">
      <c r="A438" s="60"/>
      <c r="C438" s="62"/>
      <c r="D438" s="63"/>
      <c r="E438" s="17"/>
      <c r="F438" s="17"/>
      <c r="G438" s="63"/>
      <c r="H438" s="63"/>
    </row>
    <row r="439" spans="1:8" s="61" customFormat="1" x14ac:dyDescent="0.2">
      <c r="A439" s="60"/>
      <c r="C439" s="62"/>
      <c r="D439" s="63"/>
      <c r="E439" s="17"/>
      <c r="F439" s="17"/>
      <c r="G439" s="63"/>
      <c r="H439" s="63"/>
    </row>
    <row r="440" spans="1:8" s="61" customFormat="1" x14ac:dyDescent="0.2">
      <c r="A440" s="60"/>
      <c r="C440" s="62"/>
      <c r="D440" s="63"/>
      <c r="E440" s="17"/>
      <c r="F440" s="17"/>
      <c r="G440" s="63"/>
      <c r="H440" s="63"/>
    </row>
    <row r="441" spans="1:8" s="61" customFormat="1" x14ac:dyDescent="0.2">
      <c r="A441" s="60"/>
      <c r="C441" s="62"/>
      <c r="D441" s="63"/>
      <c r="E441" s="17"/>
      <c r="F441" s="17"/>
      <c r="G441" s="63"/>
      <c r="H441" s="63"/>
    </row>
    <row r="442" spans="1:8" s="61" customFormat="1" x14ac:dyDescent="0.2">
      <c r="A442" s="60"/>
      <c r="C442" s="62"/>
      <c r="D442" s="63"/>
      <c r="E442" s="17"/>
      <c r="F442" s="17"/>
      <c r="G442" s="63"/>
      <c r="H442" s="63"/>
    </row>
    <row r="443" spans="1:8" s="61" customFormat="1" x14ac:dyDescent="0.2">
      <c r="A443" s="60"/>
      <c r="C443" s="62"/>
      <c r="D443" s="63"/>
      <c r="E443" s="17"/>
      <c r="F443" s="17"/>
      <c r="G443" s="63"/>
      <c r="H443" s="63"/>
    </row>
    <row r="444" spans="1:8" s="61" customFormat="1" x14ac:dyDescent="0.2">
      <c r="A444" s="60"/>
      <c r="C444" s="62"/>
      <c r="D444" s="63"/>
      <c r="E444" s="17"/>
      <c r="F444" s="17"/>
      <c r="G444" s="63"/>
      <c r="H444" s="63"/>
    </row>
    <row r="445" spans="1:8" s="61" customFormat="1" x14ac:dyDescent="0.2">
      <c r="A445" s="60"/>
      <c r="C445" s="62"/>
      <c r="D445" s="63"/>
      <c r="E445" s="17"/>
      <c r="F445" s="17"/>
      <c r="G445" s="63"/>
      <c r="H445" s="63"/>
    </row>
    <row r="446" spans="1:8" s="61" customFormat="1" x14ac:dyDescent="0.2">
      <c r="A446" s="60"/>
      <c r="C446" s="62"/>
      <c r="D446" s="63"/>
      <c r="E446" s="17"/>
      <c r="F446" s="17"/>
      <c r="G446" s="63"/>
      <c r="H446" s="63"/>
    </row>
    <row r="447" spans="1:8" s="61" customFormat="1" x14ac:dyDescent="0.2">
      <c r="A447" s="60"/>
      <c r="C447" s="62"/>
      <c r="D447" s="63"/>
      <c r="E447" s="17"/>
      <c r="F447" s="17"/>
      <c r="G447" s="63"/>
      <c r="H447" s="63"/>
    </row>
    <row r="448" spans="1:8" s="61" customFormat="1" x14ac:dyDescent="0.2">
      <c r="A448" s="60"/>
      <c r="C448" s="62"/>
      <c r="D448" s="63"/>
      <c r="E448" s="17"/>
      <c r="F448" s="17"/>
      <c r="G448" s="63"/>
      <c r="H448" s="63"/>
    </row>
    <row r="449" spans="1:8" s="61" customFormat="1" x14ac:dyDescent="0.2">
      <c r="A449" s="60"/>
      <c r="C449" s="62"/>
      <c r="D449" s="63"/>
      <c r="E449" s="17"/>
      <c r="F449" s="17"/>
      <c r="G449" s="63"/>
      <c r="H449" s="63"/>
    </row>
    <row r="450" spans="1:8" s="61" customFormat="1" x14ac:dyDescent="0.2">
      <c r="A450" s="60"/>
      <c r="C450" s="62"/>
      <c r="D450" s="63"/>
      <c r="E450" s="17"/>
      <c r="F450" s="17"/>
      <c r="G450" s="63"/>
      <c r="H450" s="63"/>
    </row>
    <row r="451" spans="1:8" s="61" customFormat="1" x14ac:dyDescent="0.2">
      <c r="A451" s="60"/>
      <c r="C451" s="62"/>
      <c r="D451" s="63"/>
      <c r="E451" s="17"/>
      <c r="F451" s="17"/>
      <c r="G451" s="63"/>
      <c r="H451" s="63"/>
    </row>
    <row r="452" spans="1:8" s="61" customFormat="1" x14ac:dyDescent="0.2">
      <c r="A452" s="60"/>
      <c r="C452" s="62"/>
      <c r="D452" s="63"/>
      <c r="E452" s="17"/>
      <c r="F452" s="17"/>
      <c r="G452" s="63"/>
      <c r="H452" s="63"/>
    </row>
    <row r="453" spans="1:8" s="61" customFormat="1" x14ac:dyDescent="0.2">
      <c r="A453" s="60"/>
      <c r="C453" s="62"/>
      <c r="D453" s="63"/>
      <c r="E453" s="17"/>
      <c r="F453" s="17"/>
      <c r="G453" s="63"/>
      <c r="H453" s="63"/>
    </row>
    <row r="454" spans="1:8" s="61" customFormat="1" x14ac:dyDescent="0.2">
      <c r="A454" s="60"/>
      <c r="C454" s="62"/>
      <c r="D454" s="63"/>
      <c r="E454" s="17"/>
      <c r="F454" s="17"/>
      <c r="G454" s="63"/>
      <c r="H454" s="63"/>
    </row>
    <row r="455" spans="1:8" s="61" customFormat="1" x14ac:dyDescent="0.2">
      <c r="A455" s="60"/>
      <c r="C455" s="62"/>
      <c r="D455" s="63"/>
      <c r="E455" s="17"/>
      <c r="F455" s="17"/>
      <c r="G455" s="63"/>
      <c r="H455" s="63"/>
    </row>
    <row r="456" spans="1:8" s="61" customFormat="1" x14ac:dyDescent="0.2">
      <c r="A456" s="60"/>
      <c r="C456" s="62"/>
      <c r="D456" s="63"/>
      <c r="E456" s="17"/>
      <c r="F456" s="17"/>
      <c r="G456" s="63"/>
      <c r="H456" s="63"/>
    </row>
    <row r="457" spans="1:8" s="61" customFormat="1" x14ac:dyDescent="0.2">
      <c r="A457" s="60"/>
      <c r="C457" s="62"/>
      <c r="D457" s="63"/>
      <c r="E457" s="17"/>
      <c r="F457" s="17"/>
      <c r="G457" s="63"/>
      <c r="H457" s="63"/>
    </row>
    <row r="458" spans="1:8" s="61" customFormat="1" x14ac:dyDescent="0.2">
      <c r="A458" s="60"/>
      <c r="C458" s="62"/>
      <c r="D458" s="63"/>
      <c r="E458" s="17"/>
      <c r="F458" s="17"/>
      <c r="G458" s="63"/>
      <c r="H458" s="63"/>
    </row>
    <row r="459" spans="1:8" s="61" customFormat="1" x14ac:dyDescent="0.2">
      <c r="A459" s="60"/>
      <c r="C459" s="62"/>
      <c r="D459" s="63"/>
      <c r="E459" s="17"/>
      <c r="F459" s="17"/>
      <c r="G459" s="63"/>
      <c r="H459" s="63"/>
    </row>
    <row r="460" spans="1:8" s="61" customFormat="1" x14ac:dyDescent="0.2">
      <c r="A460" s="60"/>
      <c r="C460" s="62"/>
      <c r="D460" s="63"/>
      <c r="E460" s="17"/>
      <c r="F460" s="17"/>
      <c r="G460" s="63"/>
      <c r="H460" s="63"/>
    </row>
    <row r="461" spans="1:8" s="61" customFormat="1" x14ac:dyDescent="0.2">
      <c r="A461" s="60"/>
      <c r="C461" s="62"/>
      <c r="D461" s="63"/>
      <c r="E461" s="17"/>
      <c r="F461" s="17"/>
      <c r="G461" s="63"/>
      <c r="H461" s="63"/>
    </row>
    <row r="462" spans="1:8" s="61" customFormat="1" x14ac:dyDescent="0.2">
      <c r="A462" s="60"/>
      <c r="C462" s="62"/>
      <c r="D462" s="63"/>
      <c r="E462" s="17"/>
      <c r="F462" s="17"/>
      <c r="G462" s="63"/>
      <c r="H462" s="63"/>
    </row>
    <row r="463" spans="1:8" s="61" customFormat="1" x14ac:dyDescent="0.2">
      <c r="A463" s="60"/>
      <c r="C463" s="62"/>
      <c r="D463" s="63"/>
      <c r="E463" s="17"/>
      <c r="F463" s="17"/>
      <c r="G463" s="63"/>
      <c r="H463" s="63"/>
    </row>
    <row r="464" spans="1:8" s="61" customFormat="1" x14ac:dyDescent="0.2">
      <c r="A464" s="60"/>
      <c r="C464" s="62"/>
      <c r="D464" s="63"/>
      <c r="E464" s="17"/>
      <c r="F464" s="17"/>
      <c r="G464" s="63"/>
      <c r="H464" s="63"/>
    </row>
    <row r="465" spans="1:8" s="61" customFormat="1" x14ac:dyDescent="0.2">
      <c r="A465" s="60"/>
      <c r="C465" s="62"/>
      <c r="D465" s="63"/>
      <c r="E465" s="17"/>
      <c r="F465" s="17"/>
      <c r="G465" s="63"/>
      <c r="H465" s="63"/>
    </row>
    <row r="466" spans="1:8" s="61" customFormat="1" x14ac:dyDescent="0.2">
      <c r="A466" s="60"/>
      <c r="C466" s="62"/>
      <c r="D466" s="63"/>
      <c r="E466" s="17"/>
      <c r="F466" s="17"/>
      <c r="G466" s="63"/>
      <c r="H466" s="63"/>
    </row>
    <row r="467" spans="1:8" s="61" customFormat="1" x14ac:dyDescent="0.2">
      <c r="A467" s="60"/>
      <c r="C467" s="62"/>
      <c r="D467" s="63"/>
      <c r="E467" s="17"/>
      <c r="F467" s="17"/>
      <c r="G467" s="63"/>
      <c r="H467" s="63"/>
    </row>
    <row r="468" spans="1:8" s="61" customFormat="1" x14ac:dyDescent="0.2">
      <c r="A468" s="60"/>
      <c r="C468" s="62"/>
      <c r="D468" s="63"/>
      <c r="E468" s="17"/>
      <c r="F468" s="17"/>
      <c r="G468" s="63"/>
      <c r="H468" s="63"/>
    </row>
    <row r="469" spans="1:8" s="61" customFormat="1" x14ac:dyDescent="0.2">
      <c r="A469" s="60"/>
      <c r="C469" s="62"/>
      <c r="D469" s="63"/>
      <c r="E469" s="17"/>
      <c r="F469" s="17"/>
      <c r="G469" s="63"/>
      <c r="H469" s="63"/>
    </row>
    <row r="470" spans="1:8" s="61" customFormat="1" x14ac:dyDescent="0.2">
      <c r="A470" s="60"/>
      <c r="C470" s="62"/>
      <c r="D470" s="63"/>
      <c r="E470" s="17"/>
      <c r="F470" s="17"/>
      <c r="G470" s="63"/>
      <c r="H470" s="63"/>
    </row>
    <row r="471" spans="1:8" s="61" customFormat="1" x14ac:dyDescent="0.2">
      <c r="A471" s="60"/>
      <c r="C471" s="62"/>
      <c r="D471" s="63"/>
      <c r="E471" s="17"/>
      <c r="F471" s="17"/>
      <c r="G471" s="63"/>
      <c r="H471" s="63"/>
    </row>
    <row r="472" spans="1:8" s="61" customFormat="1" x14ac:dyDescent="0.2">
      <c r="A472" s="60"/>
      <c r="C472" s="62"/>
      <c r="D472" s="63"/>
      <c r="E472" s="17"/>
      <c r="F472" s="17"/>
      <c r="G472" s="63"/>
      <c r="H472" s="63"/>
    </row>
    <row r="473" spans="1:8" s="61" customFormat="1" x14ac:dyDescent="0.2">
      <c r="A473" s="60"/>
      <c r="C473" s="62"/>
      <c r="D473" s="63"/>
      <c r="E473" s="17"/>
      <c r="F473" s="17"/>
      <c r="G473" s="63"/>
      <c r="H473" s="63"/>
    </row>
    <row r="474" spans="1:8" s="61" customFormat="1" x14ac:dyDescent="0.2">
      <c r="A474" s="60"/>
      <c r="C474" s="62"/>
      <c r="D474" s="63"/>
      <c r="E474" s="17"/>
      <c r="F474" s="17"/>
      <c r="G474" s="63"/>
      <c r="H474" s="63"/>
    </row>
    <row r="475" spans="1:8" s="61" customFormat="1" x14ac:dyDescent="0.2">
      <c r="A475" s="60"/>
      <c r="C475" s="62"/>
      <c r="D475" s="63"/>
      <c r="E475" s="17"/>
      <c r="F475" s="17"/>
      <c r="G475" s="63"/>
      <c r="H475" s="63"/>
    </row>
    <row r="476" spans="1:8" s="61" customFormat="1" x14ac:dyDescent="0.2">
      <c r="A476" s="60"/>
      <c r="C476" s="62"/>
      <c r="D476" s="63"/>
      <c r="E476" s="17"/>
      <c r="F476" s="17"/>
      <c r="G476" s="63"/>
      <c r="H476" s="63"/>
    </row>
    <row r="477" spans="1:8" s="61" customFormat="1" x14ac:dyDescent="0.2">
      <c r="A477" s="60"/>
      <c r="C477" s="62"/>
      <c r="D477" s="63"/>
      <c r="E477" s="17"/>
      <c r="F477" s="17"/>
      <c r="G477" s="63"/>
      <c r="H477" s="63"/>
    </row>
    <row r="478" spans="1:8" s="61" customFormat="1" x14ac:dyDescent="0.2">
      <c r="A478" s="60"/>
      <c r="C478" s="62"/>
      <c r="D478" s="63"/>
      <c r="E478" s="17"/>
      <c r="F478" s="17"/>
      <c r="G478" s="63"/>
      <c r="H478" s="63"/>
    </row>
    <row r="479" spans="1:8" s="61" customFormat="1" x14ac:dyDescent="0.2">
      <c r="A479" s="60"/>
      <c r="C479" s="62"/>
      <c r="D479" s="63"/>
      <c r="E479" s="17"/>
      <c r="F479" s="17"/>
      <c r="G479" s="63"/>
      <c r="H479" s="63"/>
    </row>
    <row r="480" spans="1:8" s="61" customFormat="1" x14ac:dyDescent="0.2">
      <c r="A480" s="60"/>
      <c r="C480" s="62"/>
      <c r="D480" s="63"/>
      <c r="E480" s="17"/>
      <c r="F480" s="17"/>
      <c r="G480" s="63"/>
      <c r="H480" s="63"/>
    </row>
    <row r="481" spans="1:8" s="61" customFormat="1" x14ac:dyDescent="0.2">
      <c r="A481" s="60"/>
      <c r="C481" s="62"/>
      <c r="D481" s="63"/>
      <c r="E481" s="17"/>
      <c r="F481" s="17"/>
      <c r="G481" s="63"/>
      <c r="H481" s="63"/>
    </row>
    <row r="482" spans="1:8" s="61" customFormat="1" x14ac:dyDescent="0.2">
      <c r="A482" s="60"/>
      <c r="C482" s="62"/>
      <c r="D482" s="63"/>
      <c r="E482" s="17"/>
      <c r="F482" s="17"/>
      <c r="G482" s="63"/>
      <c r="H482" s="63"/>
    </row>
    <row r="483" spans="1:8" s="61" customFormat="1" x14ac:dyDescent="0.2">
      <c r="A483" s="60"/>
      <c r="C483" s="62"/>
      <c r="D483" s="63"/>
      <c r="E483" s="17"/>
      <c r="F483" s="17"/>
      <c r="G483" s="63"/>
      <c r="H483" s="63"/>
    </row>
    <row r="484" spans="1:8" s="61" customFormat="1" x14ac:dyDescent="0.2">
      <c r="A484" s="60"/>
      <c r="C484" s="62"/>
      <c r="D484" s="63"/>
      <c r="E484" s="17"/>
      <c r="F484" s="17"/>
      <c r="G484" s="63"/>
      <c r="H484" s="63"/>
    </row>
    <row r="485" spans="1:8" s="61" customFormat="1" x14ac:dyDescent="0.2">
      <c r="A485" s="60"/>
      <c r="C485" s="62"/>
      <c r="D485" s="63"/>
      <c r="E485" s="17"/>
      <c r="F485" s="17"/>
      <c r="G485" s="63"/>
      <c r="H485" s="63"/>
    </row>
    <row r="486" spans="1:8" s="61" customFormat="1" x14ac:dyDescent="0.2">
      <c r="A486" s="60"/>
      <c r="C486" s="62"/>
      <c r="D486" s="63"/>
      <c r="E486" s="17"/>
      <c r="F486" s="17"/>
      <c r="G486" s="63"/>
      <c r="H486" s="63"/>
    </row>
    <row r="487" spans="1:8" s="61" customFormat="1" x14ac:dyDescent="0.2">
      <c r="A487" s="60"/>
      <c r="C487" s="62"/>
      <c r="D487" s="63"/>
      <c r="E487" s="17"/>
      <c r="F487" s="17"/>
      <c r="G487" s="63"/>
      <c r="H487" s="63"/>
    </row>
    <row r="488" spans="1:8" s="61" customFormat="1" x14ac:dyDescent="0.2">
      <c r="A488" s="60"/>
      <c r="C488" s="62"/>
      <c r="D488" s="63"/>
      <c r="E488" s="17"/>
      <c r="F488" s="17"/>
      <c r="G488" s="63"/>
      <c r="H488" s="63"/>
    </row>
    <row r="489" spans="1:8" s="61" customFormat="1" x14ac:dyDescent="0.2">
      <c r="A489" s="60"/>
      <c r="C489" s="62"/>
      <c r="D489" s="63"/>
      <c r="E489" s="17"/>
      <c r="F489" s="17"/>
      <c r="G489" s="63"/>
      <c r="H489" s="63"/>
    </row>
    <row r="490" spans="1:8" s="61" customFormat="1" x14ac:dyDescent="0.2">
      <c r="A490" s="60"/>
      <c r="C490" s="62"/>
      <c r="D490" s="63"/>
      <c r="E490" s="17"/>
      <c r="F490" s="17"/>
      <c r="G490" s="63"/>
      <c r="H490" s="63"/>
    </row>
    <row r="491" spans="1:8" s="61" customFormat="1" x14ac:dyDescent="0.2">
      <c r="A491" s="60"/>
      <c r="C491" s="62"/>
      <c r="D491" s="63"/>
      <c r="E491" s="17"/>
      <c r="F491" s="17"/>
      <c r="G491" s="63"/>
      <c r="H491" s="63"/>
    </row>
    <row r="492" spans="1:8" s="61" customFormat="1" x14ac:dyDescent="0.2">
      <c r="A492" s="60"/>
      <c r="C492" s="62"/>
      <c r="D492" s="63"/>
      <c r="E492" s="17"/>
      <c r="F492" s="17"/>
      <c r="G492" s="63"/>
      <c r="H492" s="63"/>
    </row>
    <row r="493" spans="1:8" s="61" customFormat="1" x14ac:dyDescent="0.2">
      <c r="A493" s="60"/>
      <c r="C493" s="62"/>
      <c r="D493" s="63"/>
      <c r="E493" s="17"/>
      <c r="F493" s="17"/>
      <c r="G493" s="63"/>
      <c r="H493" s="63"/>
    </row>
    <row r="494" spans="1:8" s="61" customFormat="1" x14ac:dyDescent="0.2">
      <c r="A494" s="60"/>
      <c r="C494" s="62"/>
      <c r="D494" s="63"/>
      <c r="E494" s="17"/>
      <c r="F494" s="17"/>
      <c r="G494" s="63"/>
      <c r="H494" s="63"/>
    </row>
    <row r="495" spans="1:8" s="61" customFormat="1" x14ac:dyDescent="0.2">
      <c r="A495" s="60"/>
      <c r="C495" s="62"/>
      <c r="D495" s="63"/>
      <c r="E495" s="17"/>
      <c r="F495" s="17"/>
      <c r="G495" s="63"/>
      <c r="H495" s="63"/>
    </row>
    <row r="496" spans="1:8" s="61" customFormat="1" x14ac:dyDescent="0.2">
      <c r="A496" s="60"/>
      <c r="C496" s="62"/>
      <c r="D496" s="63"/>
      <c r="E496" s="17"/>
      <c r="F496" s="17"/>
      <c r="G496" s="63"/>
      <c r="H496" s="63"/>
    </row>
    <row r="497" spans="1:8" s="61" customFormat="1" x14ac:dyDescent="0.2">
      <c r="A497" s="60"/>
      <c r="C497" s="62"/>
      <c r="D497" s="63"/>
      <c r="E497" s="17"/>
      <c r="F497" s="17"/>
      <c r="G497" s="63"/>
      <c r="H497" s="63"/>
    </row>
    <row r="498" spans="1:8" s="61" customFormat="1" x14ac:dyDescent="0.2">
      <c r="A498" s="60"/>
      <c r="C498" s="62"/>
      <c r="D498" s="63"/>
      <c r="E498" s="17"/>
      <c r="F498" s="17"/>
      <c r="G498" s="63"/>
      <c r="H498" s="63"/>
    </row>
    <row r="499" spans="1:8" s="61" customFormat="1" x14ac:dyDescent="0.2">
      <c r="A499" s="60"/>
      <c r="C499" s="62"/>
      <c r="D499" s="63"/>
      <c r="E499" s="17"/>
      <c r="F499" s="17"/>
      <c r="G499" s="63"/>
      <c r="H499" s="63"/>
    </row>
    <row r="500" spans="1:8" s="61" customFormat="1" x14ac:dyDescent="0.2">
      <c r="A500" s="60"/>
      <c r="C500" s="62"/>
      <c r="D500" s="63"/>
      <c r="E500" s="17"/>
      <c r="F500" s="17"/>
      <c r="G500" s="63"/>
      <c r="H500" s="63"/>
    </row>
    <row r="501" spans="1:8" s="61" customFormat="1" x14ac:dyDescent="0.2">
      <c r="A501" s="60"/>
      <c r="C501" s="62"/>
      <c r="D501" s="63"/>
      <c r="E501" s="17"/>
      <c r="F501" s="17"/>
      <c r="G501" s="63"/>
      <c r="H501" s="63"/>
    </row>
    <row r="502" spans="1:8" s="61" customFormat="1" x14ac:dyDescent="0.2">
      <c r="A502" s="60"/>
      <c r="C502" s="62"/>
      <c r="D502" s="63"/>
      <c r="E502" s="17"/>
      <c r="F502" s="17"/>
      <c r="G502" s="63"/>
      <c r="H502" s="63"/>
    </row>
    <row r="503" spans="1:8" s="61" customFormat="1" x14ac:dyDescent="0.2">
      <c r="A503" s="60"/>
      <c r="C503" s="62"/>
      <c r="D503" s="63"/>
      <c r="E503" s="17"/>
      <c r="F503" s="17"/>
      <c r="G503" s="63"/>
      <c r="H503" s="63"/>
    </row>
    <row r="504" spans="1:8" s="61" customFormat="1" x14ac:dyDescent="0.2">
      <c r="A504" s="60"/>
      <c r="C504" s="62"/>
      <c r="D504" s="63"/>
      <c r="E504" s="17"/>
      <c r="F504" s="17"/>
      <c r="G504" s="63"/>
      <c r="H504" s="63"/>
    </row>
    <row r="505" spans="1:8" s="61" customFormat="1" x14ac:dyDescent="0.2">
      <c r="A505" s="60"/>
      <c r="C505" s="62"/>
      <c r="D505" s="63"/>
      <c r="E505" s="17"/>
      <c r="F505" s="17"/>
      <c r="G505" s="63"/>
      <c r="H505" s="63"/>
    </row>
    <row r="506" spans="1:8" s="61" customFormat="1" x14ac:dyDescent="0.2">
      <c r="A506" s="60"/>
      <c r="C506" s="62"/>
      <c r="D506" s="63"/>
      <c r="E506" s="17"/>
      <c r="F506" s="17"/>
      <c r="G506" s="63"/>
      <c r="H506" s="63"/>
    </row>
    <row r="507" spans="1:8" s="61" customFormat="1" x14ac:dyDescent="0.2">
      <c r="A507" s="60"/>
      <c r="C507" s="62"/>
      <c r="D507" s="63"/>
      <c r="E507" s="17"/>
      <c r="F507" s="17"/>
      <c r="G507" s="63"/>
      <c r="H507" s="63"/>
    </row>
    <row r="508" spans="1:8" s="61" customFormat="1" x14ac:dyDescent="0.2">
      <c r="A508" s="60"/>
      <c r="C508" s="62"/>
      <c r="D508" s="63"/>
      <c r="E508" s="17"/>
      <c r="F508" s="17"/>
      <c r="G508" s="63"/>
      <c r="H508" s="63"/>
    </row>
    <row r="509" spans="1:8" s="61" customFormat="1" x14ac:dyDescent="0.2">
      <c r="A509" s="60"/>
      <c r="C509" s="62"/>
      <c r="D509" s="63"/>
      <c r="E509" s="17"/>
      <c r="F509" s="17"/>
      <c r="G509" s="63"/>
      <c r="H509" s="63"/>
    </row>
    <row r="510" spans="1:8" s="61" customFormat="1" x14ac:dyDescent="0.2">
      <c r="A510" s="60"/>
      <c r="C510" s="62"/>
      <c r="D510" s="63"/>
      <c r="E510" s="17"/>
      <c r="F510" s="17"/>
      <c r="G510" s="63"/>
      <c r="H510" s="63"/>
    </row>
    <row r="511" spans="1:8" s="61" customFormat="1" x14ac:dyDescent="0.2">
      <c r="A511" s="60"/>
      <c r="C511" s="62"/>
      <c r="D511" s="63"/>
      <c r="E511" s="17"/>
      <c r="F511" s="17"/>
      <c r="G511" s="63"/>
      <c r="H511" s="63"/>
    </row>
    <row r="512" spans="1:8" s="61" customFormat="1" x14ac:dyDescent="0.2">
      <c r="A512" s="60"/>
      <c r="C512" s="62"/>
      <c r="D512" s="63"/>
      <c r="E512" s="17"/>
      <c r="F512" s="17"/>
      <c r="G512" s="63"/>
      <c r="H512" s="63"/>
    </row>
    <row r="513" spans="1:8" s="61" customFormat="1" x14ac:dyDescent="0.2">
      <c r="A513" s="60"/>
      <c r="C513" s="62"/>
      <c r="D513" s="63"/>
      <c r="E513" s="17"/>
      <c r="F513" s="17"/>
      <c r="G513" s="63"/>
      <c r="H513" s="63"/>
    </row>
    <row r="514" spans="1:8" s="61" customFormat="1" x14ac:dyDescent="0.2">
      <c r="A514" s="60"/>
      <c r="C514" s="62"/>
      <c r="D514" s="63"/>
      <c r="E514" s="17"/>
      <c r="F514" s="17"/>
      <c r="G514" s="63"/>
      <c r="H514" s="63"/>
    </row>
    <row r="515" spans="1:8" s="61" customFormat="1" x14ac:dyDescent="0.2">
      <c r="A515" s="60"/>
      <c r="C515" s="62"/>
      <c r="D515" s="63"/>
      <c r="E515" s="17"/>
      <c r="F515" s="17"/>
      <c r="G515" s="63"/>
      <c r="H515" s="63"/>
    </row>
    <row r="516" spans="1:8" s="61" customFormat="1" x14ac:dyDescent="0.2">
      <c r="A516" s="60"/>
      <c r="C516" s="62"/>
      <c r="D516" s="63"/>
      <c r="E516" s="17"/>
      <c r="F516" s="17"/>
      <c r="G516" s="63"/>
      <c r="H516" s="63"/>
    </row>
    <row r="517" spans="1:8" s="61" customFormat="1" x14ac:dyDescent="0.2">
      <c r="A517" s="60"/>
      <c r="C517" s="62"/>
      <c r="D517" s="63"/>
      <c r="E517" s="17"/>
      <c r="F517" s="17"/>
      <c r="G517" s="63"/>
      <c r="H517" s="63"/>
    </row>
    <row r="518" spans="1:8" s="61" customFormat="1" x14ac:dyDescent="0.2">
      <c r="A518" s="60"/>
      <c r="C518" s="62"/>
      <c r="D518" s="63"/>
      <c r="E518" s="17"/>
      <c r="F518" s="17"/>
      <c r="G518" s="63"/>
      <c r="H518" s="63"/>
    </row>
    <row r="519" spans="1:8" s="61" customFormat="1" x14ac:dyDescent="0.2">
      <c r="A519" s="60"/>
      <c r="C519" s="62"/>
      <c r="D519" s="63"/>
      <c r="E519" s="17"/>
      <c r="F519" s="17"/>
      <c r="G519" s="63"/>
      <c r="H519" s="63"/>
    </row>
    <row r="520" spans="1:8" s="61" customFormat="1" x14ac:dyDescent="0.2">
      <c r="A520" s="60"/>
      <c r="C520" s="62"/>
      <c r="D520" s="63"/>
      <c r="E520" s="17"/>
      <c r="F520" s="17"/>
      <c r="G520" s="63"/>
      <c r="H520" s="63"/>
    </row>
    <row r="521" spans="1:8" s="61" customFormat="1" x14ac:dyDescent="0.2">
      <c r="A521" s="60"/>
      <c r="C521" s="62"/>
      <c r="D521" s="63"/>
      <c r="E521" s="17"/>
      <c r="F521" s="17"/>
      <c r="G521" s="63"/>
      <c r="H521" s="63"/>
    </row>
    <row r="522" spans="1:8" s="61" customFormat="1" x14ac:dyDescent="0.2">
      <c r="A522" s="60"/>
      <c r="C522" s="62"/>
      <c r="D522" s="63"/>
      <c r="E522" s="17"/>
      <c r="F522" s="17"/>
      <c r="G522" s="63"/>
      <c r="H522" s="63"/>
    </row>
    <row r="523" spans="1:8" s="61" customFormat="1" x14ac:dyDescent="0.2">
      <c r="A523" s="60"/>
      <c r="C523" s="62"/>
      <c r="D523" s="63"/>
      <c r="E523" s="17"/>
      <c r="F523" s="17"/>
      <c r="G523" s="63"/>
      <c r="H523" s="63"/>
    </row>
    <row r="524" spans="1:8" s="61" customFormat="1" x14ac:dyDescent="0.2">
      <c r="A524" s="60"/>
      <c r="C524" s="62"/>
      <c r="D524" s="63"/>
      <c r="E524" s="17"/>
      <c r="F524" s="17"/>
      <c r="G524" s="63"/>
      <c r="H524" s="63"/>
    </row>
    <row r="525" spans="1:8" s="61" customFormat="1" x14ac:dyDescent="0.2">
      <c r="A525" s="60"/>
      <c r="C525" s="62"/>
      <c r="D525" s="63"/>
      <c r="E525" s="17"/>
      <c r="F525" s="17"/>
      <c r="G525" s="63"/>
      <c r="H525" s="63"/>
    </row>
    <row r="526" spans="1:8" s="61" customFormat="1" x14ac:dyDescent="0.2">
      <c r="A526" s="60"/>
      <c r="C526" s="62"/>
      <c r="D526" s="63"/>
      <c r="E526" s="17"/>
      <c r="F526" s="17"/>
      <c r="G526" s="63"/>
      <c r="H526" s="63"/>
    </row>
    <row r="527" spans="1:8" s="61" customFormat="1" x14ac:dyDescent="0.2">
      <c r="A527" s="60"/>
      <c r="C527" s="62"/>
      <c r="D527" s="63"/>
      <c r="E527" s="17"/>
      <c r="F527" s="17"/>
      <c r="G527" s="63"/>
      <c r="H527" s="63"/>
    </row>
    <row r="528" spans="1:8" s="61" customFormat="1" x14ac:dyDescent="0.2">
      <c r="A528" s="60"/>
      <c r="C528" s="62"/>
      <c r="D528" s="63"/>
      <c r="E528" s="17"/>
      <c r="F528" s="17"/>
      <c r="G528" s="63"/>
      <c r="H528" s="63"/>
    </row>
    <row r="529" spans="1:8" s="61" customFormat="1" x14ac:dyDescent="0.2">
      <c r="A529" s="60"/>
      <c r="C529" s="62"/>
      <c r="D529" s="63"/>
      <c r="E529" s="17"/>
      <c r="F529" s="17"/>
      <c r="G529" s="63"/>
      <c r="H529" s="63"/>
    </row>
    <row r="530" spans="1:8" s="61" customFormat="1" x14ac:dyDescent="0.2">
      <c r="A530" s="60"/>
      <c r="C530" s="62"/>
      <c r="D530" s="63"/>
      <c r="E530" s="17"/>
      <c r="F530" s="17"/>
      <c r="G530" s="63"/>
      <c r="H530" s="63"/>
    </row>
    <row r="531" spans="1:8" s="61" customFormat="1" x14ac:dyDescent="0.2">
      <c r="A531" s="60"/>
      <c r="C531" s="62"/>
      <c r="D531" s="63"/>
      <c r="E531" s="17"/>
      <c r="F531" s="17"/>
      <c r="G531" s="63"/>
      <c r="H531" s="63"/>
    </row>
    <row r="532" spans="1:8" s="61" customFormat="1" x14ac:dyDescent="0.2">
      <c r="A532" s="60"/>
      <c r="C532" s="62"/>
      <c r="D532" s="63"/>
      <c r="E532" s="17"/>
      <c r="F532" s="17"/>
      <c r="G532" s="63"/>
      <c r="H532" s="63"/>
    </row>
    <row r="533" spans="1:8" s="61" customFormat="1" x14ac:dyDescent="0.2">
      <c r="A533" s="60"/>
      <c r="C533" s="62"/>
      <c r="D533" s="63"/>
      <c r="E533" s="17"/>
      <c r="F533" s="17"/>
      <c r="G533" s="63"/>
      <c r="H533" s="63"/>
    </row>
    <row r="534" spans="1:8" s="61" customFormat="1" x14ac:dyDescent="0.2">
      <c r="A534" s="60"/>
      <c r="C534" s="62"/>
      <c r="D534" s="63"/>
      <c r="E534" s="17"/>
      <c r="F534" s="17"/>
      <c r="G534" s="63"/>
      <c r="H534" s="63"/>
    </row>
    <row r="535" spans="1:8" s="61" customFormat="1" x14ac:dyDescent="0.2">
      <c r="A535" s="60"/>
      <c r="C535" s="62"/>
      <c r="D535" s="63"/>
      <c r="E535" s="17"/>
      <c r="F535" s="17"/>
      <c r="G535" s="63"/>
      <c r="H535" s="63"/>
    </row>
    <row r="536" spans="1:8" s="61" customFormat="1" x14ac:dyDescent="0.2">
      <c r="A536" s="60"/>
      <c r="C536" s="62"/>
      <c r="D536" s="63"/>
      <c r="E536" s="17"/>
      <c r="F536" s="17"/>
      <c r="G536" s="63"/>
      <c r="H536" s="63"/>
    </row>
    <row r="537" spans="1:8" s="61" customFormat="1" x14ac:dyDescent="0.2">
      <c r="A537" s="60"/>
      <c r="C537" s="62"/>
      <c r="D537" s="63"/>
      <c r="E537" s="17"/>
      <c r="F537" s="17"/>
      <c r="G537" s="63"/>
      <c r="H537" s="63"/>
    </row>
    <row r="538" spans="1:8" s="61" customFormat="1" x14ac:dyDescent="0.2">
      <c r="A538" s="60"/>
      <c r="C538" s="62"/>
      <c r="D538" s="63"/>
      <c r="E538" s="17"/>
      <c r="F538" s="17"/>
      <c r="G538" s="63"/>
      <c r="H538" s="63"/>
    </row>
    <row r="539" spans="1:8" s="61" customFormat="1" x14ac:dyDescent="0.2">
      <c r="A539" s="60"/>
      <c r="C539" s="62"/>
      <c r="D539" s="63"/>
      <c r="E539" s="17"/>
      <c r="F539" s="17"/>
      <c r="G539" s="63"/>
      <c r="H539" s="63"/>
    </row>
    <row r="540" spans="1:8" s="61" customFormat="1" x14ac:dyDescent="0.2">
      <c r="A540" s="60"/>
      <c r="C540" s="62"/>
      <c r="D540" s="63"/>
      <c r="E540" s="17"/>
      <c r="F540" s="17"/>
      <c r="G540" s="63"/>
      <c r="H540" s="63"/>
    </row>
    <row r="541" spans="1:8" s="61" customFormat="1" x14ac:dyDescent="0.2">
      <c r="A541" s="60"/>
      <c r="C541" s="62"/>
      <c r="D541" s="63"/>
      <c r="E541" s="17"/>
      <c r="F541" s="17"/>
      <c r="G541" s="63"/>
      <c r="H541" s="63"/>
    </row>
    <row r="542" spans="1:8" s="61" customFormat="1" x14ac:dyDescent="0.2">
      <c r="A542" s="60"/>
      <c r="C542" s="62"/>
      <c r="D542" s="63"/>
      <c r="E542" s="17"/>
      <c r="F542" s="17"/>
      <c r="G542" s="63"/>
      <c r="H542" s="63"/>
    </row>
    <row r="543" spans="1:8" s="61" customFormat="1" x14ac:dyDescent="0.2">
      <c r="A543" s="60"/>
      <c r="C543" s="62"/>
      <c r="D543" s="63"/>
      <c r="E543" s="17"/>
      <c r="F543" s="17"/>
      <c r="G543" s="63"/>
      <c r="H543" s="63"/>
    </row>
    <row r="544" spans="1:8" s="61" customFormat="1" x14ac:dyDescent="0.2">
      <c r="A544" s="60"/>
      <c r="C544" s="62"/>
      <c r="D544" s="63"/>
      <c r="E544" s="17"/>
      <c r="F544" s="17"/>
      <c r="G544" s="63"/>
      <c r="H544" s="63"/>
    </row>
    <row r="545" spans="1:8" s="61" customFormat="1" x14ac:dyDescent="0.2">
      <c r="A545" s="60"/>
      <c r="C545" s="62"/>
      <c r="D545" s="63"/>
      <c r="E545" s="17"/>
      <c r="F545" s="17"/>
      <c r="G545" s="63"/>
      <c r="H545" s="63"/>
    </row>
    <row r="546" spans="1:8" s="61" customFormat="1" x14ac:dyDescent="0.2">
      <c r="A546" s="60"/>
      <c r="C546" s="62"/>
      <c r="D546" s="63"/>
      <c r="E546" s="17"/>
      <c r="F546" s="17"/>
      <c r="G546" s="63"/>
      <c r="H546" s="63"/>
    </row>
    <row r="547" spans="1:8" s="61" customFormat="1" x14ac:dyDescent="0.2">
      <c r="A547" s="60"/>
      <c r="C547" s="62"/>
      <c r="D547" s="63"/>
      <c r="E547" s="17"/>
      <c r="F547" s="17"/>
      <c r="G547" s="63"/>
      <c r="H547" s="63"/>
    </row>
    <row r="548" spans="1:8" s="61" customFormat="1" x14ac:dyDescent="0.2">
      <c r="A548" s="60"/>
      <c r="C548" s="62"/>
      <c r="D548" s="63"/>
      <c r="E548" s="17"/>
      <c r="F548" s="17"/>
      <c r="G548" s="63"/>
      <c r="H548" s="63"/>
    </row>
    <row r="549" spans="1:8" s="61" customFormat="1" x14ac:dyDescent="0.2">
      <c r="A549" s="60"/>
      <c r="C549" s="62"/>
      <c r="D549" s="63"/>
      <c r="E549" s="17"/>
      <c r="F549" s="17"/>
      <c r="G549" s="63"/>
      <c r="H549" s="63"/>
    </row>
    <row r="550" spans="1:8" s="61" customFormat="1" x14ac:dyDescent="0.2">
      <c r="A550" s="60"/>
      <c r="C550" s="62"/>
      <c r="D550" s="63"/>
      <c r="E550" s="17"/>
      <c r="F550" s="17"/>
      <c r="G550" s="63"/>
      <c r="H550" s="63"/>
    </row>
    <row r="551" spans="1:8" s="61" customFormat="1" x14ac:dyDescent="0.2">
      <c r="A551" s="60"/>
      <c r="C551" s="62"/>
      <c r="D551" s="63"/>
      <c r="E551" s="17"/>
      <c r="F551" s="17"/>
      <c r="G551" s="63"/>
      <c r="H551" s="63"/>
    </row>
    <row r="552" spans="1:8" s="61" customFormat="1" x14ac:dyDescent="0.2">
      <c r="A552" s="60"/>
      <c r="C552" s="62"/>
      <c r="D552" s="63"/>
      <c r="E552" s="17"/>
      <c r="F552" s="17"/>
      <c r="G552" s="63"/>
      <c r="H552" s="63"/>
    </row>
    <row r="553" spans="1:8" s="61" customFormat="1" x14ac:dyDescent="0.2">
      <c r="A553" s="60"/>
      <c r="C553" s="62"/>
      <c r="D553" s="63"/>
      <c r="E553" s="17"/>
      <c r="F553" s="17"/>
      <c r="G553" s="63"/>
      <c r="H553" s="63"/>
    </row>
    <row r="554" spans="1:8" s="61" customFormat="1" x14ac:dyDescent="0.2">
      <c r="A554" s="60"/>
      <c r="C554" s="62"/>
      <c r="D554" s="63"/>
      <c r="E554" s="17"/>
      <c r="F554" s="17"/>
      <c r="G554" s="63"/>
      <c r="H554" s="63"/>
    </row>
    <row r="555" spans="1:8" s="61" customFormat="1" x14ac:dyDescent="0.2">
      <c r="A555" s="60"/>
      <c r="C555" s="62"/>
      <c r="D555" s="63"/>
      <c r="E555" s="17"/>
      <c r="F555" s="17"/>
      <c r="G555" s="63"/>
      <c r="H555" s="63"/>
    </row>
    <row r="556" spans="1:8" s="61" customFormat="1" x14ac:dyDescent="0.2">
      <c r="A556" s="60"/>
      <c r="C556" s="62"/>
      <c r="D556" s="63"/>
      <c r="E556" s="17"/>
      <c r="F556" s="17"/>
      <c r="G556" s="63"/>
      <c r="H556" s="63"/>
    </row>
    <row r="557" spans="1:8" s="61" customFormat="1" x14ac:dyDescent="0.2">
      <c r="A557" s="60"/>
      <c r="C557" s="62"/>
      <c r="D557" s="63"/>
      <c r="E557" s="17"/>
      <c r="F557" s="17"/>
      <c r="G557" s="63"/>
      <c r="H557" s="63"/>
    </row>
    <row r="558" spans="1:8" s="61" customFormat="1" x14ac:dyDescent="0.2">
      <c r="A558" s="60"/>
      <c r="C558" s="62"/>
      <c r="D558" s="63"/>
      <c r="E558" s="17"/>
      <c r="F558" s="17"/>
      <c r="G558" s="63"/>
      <c r="H558" s="63"/>
    </row>
    <row r="559" spans="1:8" s="61" customFormat="1" x14ac:dyDescent="0.2">
      <c r="A559" s="60"/>
      <c r="C559" s="62"/>
      <c r="D559" s="63"/>
      <c r="E559" s="17"/>
      <c r="F559" s="17"/>
      <c r="G559" s="63"/>
      <c r="H559" s="63"/>
    </row>
    <row r="560" spans="1:8" s="61" customFormat="1" x14ac:dyDescent="0.2">
      <c r="A560" s="60"/>
      <c r="C560" s="62"/>
      <c r="D560" s="63"/>
      <c r="E560" s="17"/>
      <c r="F560" s="17"/>
      <c r="G560" s="63"/>
      <c r="H560" s="63"/>
    </row>
    <row r="561" spans="1:8" s="61" customFormat="1" x14ac:dyDescent="0.2">
      <c r="A561" s="60"/>
      <c r="C561" s="62"/>
      <c r="D561" s="63"/>
      <c r="E561" s="17"/>
      <c r="F561" s="17"/>
      <c r="G561" s="63"/>
      <c r="H561" s="63"/>
    </row>
    <row r="562" spans="1:8" s="61" customFormat="1" x14ac:dyDescent="0.2">
      <c r="A562" s="60"/>
      <c r="C562" s="62"/>
      <c r="D562" s="63"/>
      <c r="E562" s="17"/>
      <c r="F562" s="17"/>
      <c r="G562" s="63"/>
      <c r="H562" s="63"/>
    </row>
    <row r="563" spans="1:8" s="61" customFormat="1" x14ac:dyDescent="0.2">
      <c r="A563" s="60"/>
      <c r="C563" s="62"/>
      <c r="D563" s="63"/>
      <c r="E563" s="17"/>
      <c r="F563" s="17"/>
      <c r="G563" s="63"/>
      <c r="H563" s="63"/>
    </row>
    <row r="564" spans="1:8" s="61" customFormat="1" x14ac:dyDescent="0.2">
      <c r="A564" s="60"/>
      <c r="C564" s="62"/>
      <c r="D564" s="63"/>
      <c r="E564" s="17"/>
      <c r="F564" s="17"/>
      <c r="G564" s="63"/>
      <c r="H564" s="63"/>
    </row>
    <row r="565" spans="1:8" s="61" customFormat="1" x14ac:dyDescent="0.2">
      <c r="A565" s="60"/>
      <c r="C565" s="62"/>
      <c r="D565" s="63"/>
      <c r="E565" s="17"/>
      <c r="F565" s="17"/>
      <c r="G565" s="63"/>
      <c r="H565" s="63"/>
    </row>
    <row r="566" spans="1:8" s="61" customFormat="1" x14ac:dyDescent="0.2">
      <c r="A566" s="60"/>
      <c r="C566" s="62"/>
      <c r="D566" s="63"/>
      <c r="E566" s="17"/>
      <c r="F566" s="17"/>
      <c r="G566" s="63"/>
      <c r="H566" s="63"/>
    </row>
    <row r="567" spans="1:8" s="61" customFormat="1" x14ac:dyDescent="0.2">
      <c r="A567" s="60"/>
      <c r="C567" s="62"/>
      <c r="D567" s="63"/>
      <c r="E567" s="17"/>
      <c r="F567" s="17"/>
      <c r="G567" s="63"/>
      <c r="H567" s="63"/>
    </row>
    <row r="568" spans="1:8" s="61" customFormat="1" x14ac:dyDescent="0.2">
      <c r="A568" s="60"/>
      <c r="C568" s="62"/>
      <c r="D568" s="63"/>
      <c r="E568" s="17"/>
      <c r="F568" s="17"/>
      <c r="G568" s="63"/>
      <c r="H568" s="63"/>
    </row>
    <row r="569" spans="1:8" s="61" customFormat="1" x14ac:dyDescent="0.2">
      <c r="A569" s="60"/>
      <c r="C569" s="62"/>
      <c r="D569" s="63"/>
      <c r="E569" s="17"/>
      <c r="F569" s="17"/>
      <c r="G569" s="63"/>
      <c r="H569" s="63"/>
    </row>
    <row r="570" spans="1:8" s="61" customFormat="1" x14ac:dyDescent="0.2">
      <c r="A570" s="60"/>
      <c r="C570" s="62"/>
      <c r="D570" s="63"/>
      <c r="E570" s="17"/>
      <c r="F570" s="17"/>
      <c r="G570" s="63"/>
      <c r="H570" s="63"/>
    </row>
    <row r="571" spans="1:8" s="61" customFormat="1" x14ac:dyDescent="0.2">
      <c r="A571" s="60"/>
      <c r="C571" s="62"/>
      <c r="D571" s="63"/>
      <c r="E571" s="17"/>
      <c r="F571" s="17"/>
      <c r="G571" s="63"/>
      <c r="H571" s="63"/>
    </row>
    <row r="572" spans="1:8" s="61" customFormat="1" x14ac:dyDescent="0.2">
      <c r="A572" s="60"/>
      <c r="C572" s="62"/>
      <c r="D572" s="63"/>
      <c r="E572" s="17"/>
      <c r="F572" s="17"/>
      <c r="G572" s="63"/>
      <c r="H572" s="63"/>
    </row>
    <row r="573" spans="1:8" s="61" customFormat="1" x14ac:dyDescent="0.2">
      <c r="A573" s="60"/>
      <c r="C573" s="62"/>
      <c r="D573" s="63"/>
      <c r="E573" s="17"/>
      <c r="F573" s="17"/>
      <c r="G573" s="63"/>
      <c r="H573" s="63"/>
    </row>
    <row r="574" spans="1:8" s="61" customFormat="1" x14ac:dyDescent="0.2">
      <c r="A574" s="60"/>
      <c r="C574" s="62"/>
      <c r="D574" s="63"/>
      <c r="E574" s="17"/>
      <c r="F574" s="17"/>
      <c r="G574" s="63"/>
      <c r="H574" s="63"/>
    </row>
    <row r="575" spans="1:8" s="61" customFormat="1" x14ac:dyDescent="0.2">
      <c r="A575" s="60"/>
      <c r="C575" s="62"/>
      <c r="D575" s="63"/>
      <c r="E575" s="17"/>
      <c r="F575" s="17"/>
      <c r="G575" s="63"/>
      <c r="H575" s="63"/>
    </row>
    <row r="576" spans="1:8" s="61" customFormat="1" x14ac:dyDescent="0.2">
      <c r="A576" s="60"/>
      <c r="C576" s="62"/>
      <c r="D576" s="63"/>
      <c r="E576" s="17"/>
      <c r="F576" s="17"/>
      <c r="G576" s="63"/>
      <c r="H576" s="63"/>
    </row>
    <row r="577" spans="1:8" s="61" customFormat="1" x14ac:dyDescent="0.2">
      <c r="A577" s="60"/>
      <c r="C577" s="62"/>
      <c r="D577" s="63"/>
      <c r="E577" s="17"/>
      <c r="F577" s="17"/>
      <c r="G577" s="63"/>
      <c r="H577" s="63"/>
    </row>
    <row r="578" spans="1:8" s="61" customFormat="1" x14ac:dyDescent="0.2">
      <c r="A578" s="60"/>
      <c r="C578" s="62"/>
      <c r="D578" s="63"/>
      <c r="E578" s="17"/>
      <c r="F578" s="17"/>
      <c r="G578" s="63"/>
      <c r="H578" s="63"/>
    </row>
    <row r="579" spans="1:8" s="61" customFormat="1" x14ac:dyDescent="0.2">
      <c r="A579" s="60"/>
      <c r="C579" s="62"/>
      <c r="D579" s="63"/>
      <c r="E579" s="17"/>
      <c r="F579" s="17"/>
      <c r="G579" s="63"/>
      <c r="H579" s="63"/>
    </row>
    <row r="580" spans="1:8" s="61" customFormat="1" x14ac:dyDescent="0.2">
      <c r="A580" s="60"/>
      <c r="C580" s="62"/>
      <c r="D580" s="63"/>
      <c r="E580" s="17"/>
      <c r="F580" s="17"/>
      <c r="G580" s="63"/>
      <c r="H580" s="63"/>
    </row>
    <row r="581" spans="1:8" s="61" customFormat="1" x14ac:dyDescent="0.2">
      <c r="A581" s="60"/>
      <c r="C581" s="62"/>
      <c r="D581" s="63"/>
      <c r="E581" s="17"/>
      <c r="F581" s="17"/>
      <c r="G581" s="63"/>
      <c r="H581" s="63"/>
    </row>
    <row r="582" spans="1:8" s="61" customFormat="1" x14ac:dyDescent="0.2">
      <c r="A582" s="60"/>
      <c r="C582" s="62"/>
      <c r="D582" s="63"/>
      <c r="E582" s="17"/>
      <c r="F582" s="17"/>
      <c r="G582" s="63"/>
      <c r="H582" s="63"/>
    </row>
    <row r="583" spans="1:8" s="61" customFormat="1" x14ac:dyDescent="0.2">
      <c r="A583" s="60"/>
      <c r="C583" s="62"/>
      <c r="D583" s="63"/>
      <c r="E583" s="17"/>
      <c r="F583" s="17"/>
      <c r="G583" s="63"/>
      <c r="H583" s="63"/>
    </row>
    <row r="584" spans="1:8" s="61" customFormat="1" x14ac:dyDescent="0.2">
      <c r="A584" s="60"/>
      <c r="C584" s="62"/>
      <c r="D584" s="63"/>
      <c r="E584" s="17"/>
      <c r="F584" s="17"/>
      <c r="G584" s="63"/>
      <c r="H584" s="63"/>
    </row>
    <row r="585" spans="1:8" s="61" customFormat="1" x14ac:dyDescent="0.2">
      <c r="A585" s="60"/>
      <c r="C585" s="62"/>
      <c r="D585" s="63"/>
      <c r="E585" s="17"/>
      <c r="F585" s="17"/>
      <c r="G585" s="63"/>
      <c r="H585" s="63"/>
    </row>
    <row r="586" spans="1:8" s="61" customFormat="1" x14ac:dyDescent="0.2">
      <c r="A586" s="60"/>
      <c r="C586" s="62"/>
      <c r="D586" s="63"/>
      <c r="E586" s="17"/>
      <c r="F586" s="17"/>
      <c r="G586" s="63"/>
      <c r="H586" s="63"/>
    </row>
    <row r="587" spans="1:8" s="61" customFormat="1" x14ac:dyDescent="0.2">
      <c r="A587" s="60"/>
      <c r="C587" s="62"/>
      <c r="D587" s="63"/>
      <c r="E587" s="17"/>
      <c r="F587" s="17"/>
      <c r="G587" s="63"/>
      <c r="H587" s="63"/>
    </row>
    <row r="588" spans="1:8" s="61" customFormat="1" x14ac:dyDescent="0.2">
      <c r="A588" s="60"/>
      <c r="C588" s="62"/>
      <c r="D588" s="63"/>
      <c r="E588" s="17"/>
      <c r="F588" s="17"/>
      <c r="G588" s="63"/>
      <c r="H588" s="63"/>
    </row>
    <row r="589" spans="1:8" s="61" customFormat="1" x14ac:dyDescent="0.2">
      <c r="A589" s="60"/>
      <c r="C589" s="62"/>
      <c r="D589" s="63"/>
      <c r="E589" s="17"/>
      <c r="F589" s="17"/>
      <c r="G589" s="63"/>
      <c r="H589" s="63"/>
    </row>
    <row r="590" spans="1:8" s="61" customFormat="1" x14ac:dyDescent="0.2">
      <c r="A590" s="60"/>
      <c r="C590" s="62"/>
      <c r="D590" s="63"/>
      <c r="E590" s="17"/>
      <c r="F590" s="17"/>
      <c r="G590" s="63"/>
      <c r="H590" s="63"/>
    </row>
    <row r="591" spans="1:8" s="61" customFormat="1" x14ac:dyDescent="0.2">
      <c r="A591" s="60"/>
      <c r="C591" s="62"/>
      <c r="D591" s="63"/>
      <c r="E591" s="17"/>
      <c r="F591" s="17"/>
      <c r="G591" s="63"/>
      <c r="H591" s="63"/>
    </row>
    <row r="592" spans="1:8" s="61" customFormat="1" x14ac:dyDescent="0.2">
      <c r="A592" s="60"/>
      <c r="C592" s="62"/>
      <c r="D592" s="63"/>
      <c r="E592" s="17"/>
      <c r="F592" s="17"/>
      <c r="G592" s="63"/>
      <c r="H592" s="63"/>
    </row>
    <row r="593" spans="1:8" s="61" customFormat="1" x14ac:dyDescent="0.2">
      <c r="A593" s="60"/>
      <c r="C593" s="62"/>
      <c r="D593" s="63"/>
      <c r="E593" s="17"/>
      <c r="F593" s="17"/>
      <c r="G593" s="63"/>
      <c r="H593" s="63"/>
    </row>
    <row r="594" spans="1:8" s="61" customFormat="1" x14ac:dyDescent="0.2">
      <c r="A594" s="60"/>
      <c r="C594" s="62"/>
      <c r="D594" s="63"/>
      <c r="E594" s="17"/>
      <c r="F594" s="17"/>
      <c r="G594" s="63"/>
      <c r="H594" s="63"/>
    </row>
    <row r="595" spans="1:8" s="61" customFormat="1" x14ac:dyDescent="0.2">
      <c r="A595" s="60"/>
      <c r="C595" s="62"/>
      <c r="D595" s="63"/>
      <c r="E595" s="17"/>
      <c r="F595" s="17"/>
      <c r="G595" s="63"/>
      <c r="H595" s="63"/>
    </row>
    <row r="596" spans="1:8" s="61" customFormat="1" x14ac:dyDescent="0.2">
      <c r="A596" s="60"/>
      <c r="C596" s="62"/>
      <c r="D596" s="63"/>
      <c r="E596" s="17"/>
      <c r="F596" s="17"/>
      <c r="G596" s="63"/>
      <c r="H596" s="63"/>
    </row>
    <row r="597" spans="1:8" s="61" customFormat="1" x14ac:dyDescent="0.2">
      <c r="A597" s="60"/>
      <c r="C597" s="62"/>
      <c r="D597" s="63"/>
      <c r="E597" s="17"/>
      <c r="F597" s="17"/>
      <c r="G597" s="63"/>
      <c r="H597" s="63"/>
    </row>
    <row r="598" spans="1:8" s="61" customFormat="1" x14ac:dyDescent="0.2">
      <c r="A598" s="60"/>
      <c r="C598" s="62"/>
      <c r="D598" s="63"/>
      <c r="E598" s="17"/>
      <c r="F598" s="17"/>
      <c r="G598" s="63"/>
      <c r="H598" s="63"/>
    </row>
    <row r="599" spans="1:8" s="61" customFormat="1" x14ac:dyDescent="0.2">
      <c r="A599" s="60"/>
      <c r="C599" s="62"/>
      <c r="D599" s="63"/>
      <c r="E599" s="17"/>
      <c r="F599" s="17"/>
      <c r="G599" s="63"/>
      <c r="H599" s="63"/>
    </row>
    <row r="600" spans="1:8" s="61" customFormat="1" x14ac:dyDescent="0.2">
      <c r="A600" s="60"/>
      <c r="C600" s="62"/>
      <c r="D600" s="63"/>
      <c r="E600" s="17"/>
      <c r="F600" s="17"/>
      <c r="G600" s="63"/>
      <c r="H600" s="63"/>
    </row>
    <row r="601" spans="1:8" s="61" customFormat="1" x14ac:dyDescent="0.2">
      <c r="A601" s="60"/>
      <c r="C601" s="62"/>
      <c r="D601" s="63"/>
      <c r="E601" s="17"/>
      <c r="F601" s="17"/>
      <c r="G601" s="63"/>
      <c r="H601" s="63"/>
    </row>
    <row r="602" spans="1:8" s="61" customFormat="1" x14ac:dyDescent="0.2">
      <c r="A602" s="60"/>
      <c r="C602" s="62"/>
      <c r="D602" s="63"/>
      <c r="E602" s="17"/>
      <c r="F602" s="17"/>
      <c r="G602" s="63"/>
      <c r="H602" s="63"/>
    </row>
    <row r="603" spans="1:8" s="61" customFormat="1" x14ac:dyDescent="0.2">
      <c r="A603" s="60"/>
      <c r="C603" s="62"/>
      <c r="D603" s="63"/>
      <c r="E603" s="17"/>
      <c r="F603" s="17"/>
      <c r="G603" s="63"/>
      <c r="H603" s="63"/>
    </row>
    <row r="604" spans="1:8" s="61" customFormat="1" x14ac:dyDescent="0.2">
      <c r="A604" s="60"/>
      <c r="C604" s="62"/>
      <c r="D604" s="63"/>
      <c r="E604" s="17"/>
      <c r="F604" s="17"/>
      <c r="G604" s="63"/>
      <c r="H604" s="63"/>
    </row>
    <row r="605" spans="1:8" s="61" customFormat="1" x14ac:dyDescent="0.2">
      <c r="A605" s="60"/>
      <c r="C605" s="62"/>
      <c r="D605" s="63"/>
      <c r="E605" s="17"/>
      <c r="F605" s="17"/>
      <c r="G605" s="63"/>
      <c r="H605" s="63"/>
    </row>
    <row r="606" spans="1:8" s="61" customFormat="1" x14ac:dyDescent="0.2">
      <c r="A606" s="60"/>
      <c r="C606" s="62"/>
      <c r="D606" s="63"/>
      <c r="E606" s="17"/>
      <c r="F606" s="17"/>
      <c r="G606" s="63"/>
      <c r="H606" s="63"/>
    </row>
    <row r="607" spans="1:8" s="61" customFormat="1" x14ac:dyDescent="0.2">
      <c r="A607" s="60"/>
      <c r="C607" s="62"/>
      <c r="D607" s="63"/>
      <c r="E607" s="17"/>
      <c r="F607" s="17"/>
      <c r="G607" s="63"/>
      <c r="H607" s="63"/>
    </row>
    <row r="608" spans="1:8" s="61" customFormat="1" x14ac:dyDescent="0.2">
      <c r="A608" s="60"/>
      <c r="C608" s="62"/>
      <c r="D608" s="63"/>
      <c r="E608" s="17"/>
      <c r="F608" s="17"/>
      <c r="G608" s="63"/>
      <c r="H608" s="63"/>
    </row>
    <row r="609" spans="1:8" s="61" customFormat="1" x14ac:dyDescent="0.2">
      <c r="A609" s="60"/>
      <c r="C609" s="62"/>
      <c r="D609" s="63"/>
      <c r="E609" s="17"/>
      <c r="F609" s="17"/>
      <c r="G609" s="63"/>
      <c r="H609" s="63"/>
    </row>
    <row r="610" spans="1:8" s="61" customFormat="1" x14ac:dyDescent="0.2">
      <c r="A610" s="60"/>
      <c r="C610" s="62"/>
      <c r="D610" s="63"/>
      <c r="E610" s="17"/>
      <c r="F610" s="17"/>
      <c r="G610" s="63"/>
      <c r="H610" s="63"/>
    </row>
    <row r="611" spans="1:8" s="61" customFormat="1" x14ac:dyDescent="0.2">
      <c r="A611" s="60"/>
      <c r="C611" s="62"/>
      <c r="D611" s="63"/>
      <c r="E611" s="17"/>
      <c r="F611" s="17"/>
      <c r="G611" s="63"/>
      <c r="H611" s="63"/>
    </row>
    <row r="612" spans="1:8" s="61" customFormat="1" x14ac:dyDescent="0.2">
      <c r="A612" s="60"/>
      <c r="C612" s="62"/>
      <c r="D612" s="63"/>
      <c r="E612" s="17"/>
      <c r="F612" s="17"/>
      <c r="G612" s="63"/>
      <c r="H612" s="63"/>
    </row>
    <row r="613" spans="1:8" s="61" customFormat="1" x14ac:dyDescent="0.2">
      <c r="A613" s="60"/>
      <c r="C613" s="62"/>
      <c r="D613" s="63"/>
      <c r="E613" s="17"/>
      <c r="F613" s="17"/>
      <c r="G613" s="63"/>
      <c r="H613" s="63"/>
    </row>
    <row r="614" spans="1:8" s="61" customFormat="1" x14ac:dyDescent="0.2">
      <c r="A614" s="60"/>
      <c r="C614" s="62"/>
      <c r="D614" s="63"/>
      <c r="E614" s="17"/>
      <c r="F614" s="17"/>
      <c r="G614" s="63"/>
      <c r="H614" s="63"/>
    </row>
    <row r="615" spans="1:8" s="61" customFormat="1" x14ac:dyDescent="0.2">
      <c r="A615" s="60"/>
      <c r="C615" s="62"/>
      <c r="D615" s="63"/>
      <c r="E615" s="17"/>
      <c r="F615" s="17"/>
      <c r="G615" s="63"/>
      <c r="H615" s="63"/>
    </row>
    <row r="616" spans="1:8" s="61" customFormat="1" x14ac:dyDescent="0.2">
      <c r="A616" s="60"/>
      <c r="C616" s="62"/>
      <c r="D616" s="63"/>
      <c r="E616" s="17"/>
      <c r="F616" s="17"/>
      <c r="G616" s="63"/>
      <c r="H616" s="63"/>
    </row>
    <row r="617" spans="1:8" s="61" customFormat="1" x14ac:dyDescent="0.2">
      <c r="A617" s="60"/>
      <c r="C617" s="62"/>
      <c r="D617" s="63"/>
      <c r="E617" s="17"/>
      <c r="F617" s="17"/>
      <c r="G617" s="63"/>
      <c r="H617" s="63"/>
    </row>
    <row r="618" spans="1:8" s="61" customFormat="1" x14ac:dyDescent="0.2">
      <c r="A618" s="60"/>
      <c r="C618" s="62"/>
      <c r="D618" s="63"/>
      <c r="E618" s="17"/>
      <c r="F618" s="17"/>
      <c r="G618" s="63"/>
      <c r="H618" s="63"/>
    </row>
    <row r="619" spans="1:8" s="61" customFormat="1" x14ac:dyDescent="0.2">
      <c r="A619" s="60"/>
      <c r="C619" s="62"/>
      <c r="D619" s="63"/>
      <c r="E619" s="17"/>
      <c r="F619" s="17"/>
      <c r="G619" s="63"/>
      <c r="H619" s="63"/>
    </row>
    <row r="620" spans="1:8" s="61" customFormat="1" x14ac:dyDescent="0.2">
      <c r="A620" s="60"/>
      <c r="C620" s="62"/>
      <c r="D620" s="63"/>
      <c r="E620" s="17"/>
      <c r="F620" s="17"/>
      <c r="G620" s="63"/>
      <c r="H620" s="63"/>
    </row>
    <row r="621" spans="1:8" s="61" customFormat="1" x14ac:dyDescent="0.2">
      <c r="A621" s="60"/>
      <c r="C621" s="62"/>
      <c r="D621" s="63"/>
      <c r="E621" s="17"/>
      <c r="F621" s="17"/>
      <c r="G621" s="63"/>
      <c r="H621" s="63"/>
    </row>
    <row r="622" spans="1:8" s="61" customFormat="1" x14ac:dyDescent="0.2">
      <c r="A622" s="60"/>
      <c r="C622" s="62"/>
      <c r="D622" s="63"/>
      <c r="E622" s="17"/>
      <c r="F622" s="17"/>
      <c r="G622" s="63"/>
      <c r="H622" s="63"/>
    </row>
    <row r="623" spans="1:8" s="61" customFormat="1" x14ac:dyDescent="0.2">
      <c r="A623" s="60"/>
      <c r="C623" s="62"/>
      <c r="D623" s="63"/>
      <c r="E623" s="17"/>
      <c r="F623" s="17"/>
      <c r="G623" s="63"/>
      <c r="H623" s="63"/>
    </row>
    <row r="624" spans="1:8" s="61" customFormat="1" x14ac:dyDescent="0.2">
      <c r="A624" s="60"/>
      <c r="C624" s="62"/>
      <c r="D624" s="63"/>
      <c r="E624" s="17"/>
      <c r="F624" s="17"/>
      <c r="G624" s="63"/>
      <c r="H624" s="63"/>
    </row>
    <row r="625" spans="1:8" s="61" customFormat="1" x14ac:dyDescent="0.2">
      <c r="A625" s="60"/>
      <c r="C625" s="62"/>
      <c r="D625" s="63"/>
      <c r="E625" s="17"/>
      <c r="F625" s="17"/>
      <c r="G625" s="63"/>
      <c r="H625" s="63"/>
    </row>
    <row r="626" spans="1:8" s="61" customFormat="1" x14ac:dyDescent="0.2">
      <c r="A626" s="60"/>
      <c r="C626" s="62"/>
      <c r="D626" s="63"/>
      <c r="E626" s="17"/>
      <c r="F626" s="17"/>
      <c r="G626" s="63"/>
      <c r="H626" s="63"/>
    </row>
    <row r="627" spans="1:8" s="61" customFormat="1" x14ac:dyDescent="0.2">
      <c r="A627" s="60"/>
      <c r="C627" s="62"/>
      <c r="D627" s="63"/>
      <c r="E627" s="17"/>
      <c r="F627" s="17"/>
      <c r="G627" s="63"/>
      <c r="H627" s="63"/>
    </row>
    <row r="628" spans="1:8" s="61" customFormat="1" x14ac:dyDescent="0.2">
      <c r="A628" s="60"/>
      <c r="C628" s="62"/>
      <c r="D628" s="63"/>
      <c r="E628" s="17"/>
      <c r="F628" s="17"/>
      <c r="G628" s="63"/>
      <c r="H628" s="63"/>
    </row>
    <row r="629" spans="1:8" s="61" customFormat="1" x14ac:dyDescent="0.2">
      <c r="A629" s="60"/>
      <c r="C629" s="62"/>
      <c r="D629" s="63"/>
      <c r="E629" s="17"/>
      <c r="F629" s="17"/>
      <c r="G629" s="63"/>
      <c r="H629" s="63"/>
    </row>
    <row r="630" spans="1:8" s="61" customFormat="1" x14ac:dyDescent="0.2">
      <c r="A630" s="60"/>
      <c r="C630" s="62"/>
      <c r="D630" s="63"/>
      <c r="E630" s="17"/>
      <c r="F630" s="17"/>
      <c r="G630" s="63"/>
      <c r="H630" s="63"/>
    </row>
    <row r="631" spans="1:8" s="61" customFormat="1" x14ac:dyDescent="0.2">
      <c r="A631" s="60"/>
      <c r="C631" s="62"/>
      <c r="D631" s="63"/>
      <c r="E631" s="17"/>
      <c r="F631" s="17"/>
      <c r="G631" s="63"/>
      <c r="H631" s="63"/>
    </row>
    <row r="632" spans="1:8" s="61" customFormat="1" x14ac:dyDescent="0.2">
      <c r="A632" s="60"/>
      <c r="C632" s="62"/>
      <c r="D632" s="63"/>
      <c r="E632" s="17"/>
      <c r="F632" s="17"/>
      <c r="G632" s="63"/>
      <c r="H632" s="63"/>
    </row>
    <row r="633" spans="1:8" s="61" customFormat="1" x14ac:dyDescent="0.2">
      <c r="A633" s="60"/>
      <c r="C633" s="62"/>
      <c r="D633" s="63"/>
      <c r="E633" s="17"/>
      <c r="F633" s="17"/>
      <c r="G633" s="63"/>
      <c r="H633" s="63"/>
    </row>
    <row r="634" spans="1:8" s="61" customFormat="1" x14ac:dyDescent="0.2">
      <c r="A634" s="60"/>
      <c r="C634" s="62"/>
      <c r="D634" s="63"/>
      <c r="E634" s="17"/>
      <c r="F634" s="17"/>
      <c r="G634" s="63"/>
      <c r="H634" s="63"/>
    </row>
    <row r="635" spans="1:8" s="61" customFormat="1" x14ac:dyDescent="0.2">
      <c r="A635" s="60"/>
      <c r="C635" s="62"/>
      <c r="D635" s="63"/>
      <c r="E635" s="17"/>
      <c r="F635" s="17"/>
      <c r="G635" s="63"/>
      <c r="H635" s="63"/>
    </row>
    <row r="636" spans="1:8" s="61" customFormat="1" x14ac:dyDescent="0.2">
      <c r="A636" s="60"/>
      <c r="C636" s="62"/>
      <c r="D636" s="63"/>
      <c r="E636" s="17"/>
      <c r="F636" s="17"/>
      <c r="G636" s="63"/>
      <c r="H636" s="63"/>
    </row>
    <row r="637" spans="1:8" s="61" customFormat="1" x14ac:dyDescent="0.2">
      <c r="A637" s="60"/>
      <c r="C637" s="62"/>
      <c r="D637" s="63"/>
      <c r="E637" s="17"/>
      <c r="F637" s="17"/>
      <c r="G637" s="63"/>
      <c r="H637" s="63"/>
    </row>
    <row r="638" spans="1:8" s="61" customFormat="1" x14ac:dyDescent="0.2">
      <c r="A638" s="60"/>
      <c r="C638" s="62"/>
      <c r="D638" s="63"/>
      <c r="E638" s="17"/>
      <c r="F638" s="17"/>
      <c r="G638" s="63"/>
      <c r="H638" s="63"/>
    </row>
    <row r="639" spans="1:8" s="61" customFormat="1" x14ac:dyDescent="0.2">
      <c r="A639" s="60"/>
      <c r="C639" s="62"/>
      <c r="D639" s="63"/>
      <c r="E639" s="17"/>
      <c r="F639" s="17"/>
      <c r="G639" s="63"/>
      <c r="H639" s="63"/>
    </row>
    <row r="640" spans="1:8" s="61" customFormat="1" x14ac:dyDescent="0.2">
      <c r="A640" s="60"/>
      <c r="C640" s="62"/>
      <c r="D640" s="63"/>
      <c r="E640" s="17"/>
      <c r="F640" s="17"/>
      <c r="G640" s="63"/>
      <c r="H640" s="63"/>
    </row>
    <row r="641" spans="1:8" s="61" customFormat="1" x14ac:dyDescent="0.2">
      <c r="A641" s="60"/>
      <c r="C641" s="62"/>
      <c r="D641" s="63"/>
      <c r="E641" s="17"/>
      <c r="F641" s="17"/>
      <c r="G641" s="63"/>
      <c r="H641" s="63"/>
    </row>
    <row r="642" spans="1:8" s="61" customFormat="1" x14ac:dyDescent="0.2">
      <c r="A642" s="60"/>
      <c r="C642" s="62"/>
      <c r="D642" s="63"/>
      <c r="E642" s="17"/>
      <c r="F642" s="17"/>
      <c r="G642" s="63"/>
      <c r="H642" s="63"/>
    </row>
    <row r="643" spans="1:8" s="61" customFormat="1" x14ac:dyDescent="0.2">
      <c r="A643" s="60"/>
      <c r="C643" s="62"/>
      <c r="D643" s="63"/>
      <c r="E643" s="17"/>
      <c r="F643" s="17"/>
      <c r="G643" s="63"/>
      <c r="H643" s="63"/>
    </row>
    <row r="644" spans="1:8" s="61" customFormat="1" x14ac:dyDescent="0.2">
      <c r="A644" s="60"/>
      <c r="C644" s="62"/>
      <c r="D644" s="63"/>
      <c r="E644" s="17"/>
      <c r="F644" s="17"/>
      <c r="G644" s="63"/>
      <c r="H644" s="63"/>
    </row>
    <row r="645" spans="1:8" s="61" customFormat="1" x14ac:dyDescent="0.2">
      <c r="A645" s="60"/>
      <c r="C645" s="62"/>
      <c r="D645" s="63"/>
      <c r="E645" s="17"/>
      <c r="F645" s="17"/>
      <c r="G645" s="63"/>
      <c r="H645" s="63"/>
    </row>
    <row r="646" spans="1:8" s="61" customFormat="1" x14ac:dyDescent="0.2">
      <c r="A646" s="60"/>
      <c r="C646" s="62"/>
      <c r="D646" s="63"/>
      <c r="E646" s="17"/>
      <c r="F646" s="17"/>
      <c r="G646" s="63"/>
      <c r="H646" s="63"/>
    </row>
    <row r="647" spans="1:8" s="61" customFormat="1" x14ac:dyDescent="0.2">
      <c r="A647" s="60"/>
      <c r="C647" s="62"/>
      <c r="D647" s="63"/>
      <c r="E647" s="17"/>
      <c r="F647" s="17"/>
      <c r="G647" s="63"/>
      <c r="H647" s="63"/>
    </row>
    <row r="648" spans="1:8" s="61" customFormat="1" x14ac:dyDescent="0.2">
      <c r="A648" s="60"/>
      <c r="C648" s="62"/>
      <c r="D648" s="63"/>
      <c r="E648" s="17"/>
      <c r="F648" s="17"/>
      <c r="G648" s="63"/>
      <c r="H648" s="63"/>
    </row>
    <row r="649" spans="1:8" s="61" customFormat="1" x14ac:dyDescent="0.2">
      <c r="A649" s="60"/>
      <c r="C649" s="62"/>
      <c r="D649" s="63"/>
      <c r="E649" s="17"/>
      <c r="F649" s="17"/>
      <c r="G649" s="63"/>
      <c r="H649" s="63"/>
    </row>
    <row r="650" spans="1:8" s="61" customFormat="1" x14ac:dyDescent="0.2">
      <c r="A650" s="60"/>
      <c r="C650" s="62"/>
      <c r="D650" s="63"/>
      <c r="E650" s="17"/>
      <c r="F650" s="17"/>
      <c r="G650" s="63"/>
      <c r="H650" s="63"/>
    </row>
    <row r="651" spans="1:8" s="61" customFormat="1" x14ac:dyDescent="0.2">
      <c r="A651" s="60"/>
      <c r="C651" s="62"/>
      <c r="D651" s="63"/>
      <c r="E651" s="17"/>
      <c r="F651" s="17"/>
      <c r="G651" s="63"/>
      <c r="H651" s="63"/>
    </row>
    <row r="652" spans="1:8" s="61" customFormat="1" x14ac:dyDescent="0.2">
      <c r="A652" s="60"/>
      <c r="C652" s="62"/>
      <c r="D652" s="63"/>
      <c r="E652" s="17"/>
      <c r="F652" s="17"/>
      <c r="G652" s="63"/>
      <c r="H652" s="63"/>
    </row>
    <row r="653" spans="1:8" s="61" customFormat="1" x14ac:dyDescent="0.2">
      <c r="A653" s="60"/>
      <c r="C653" s="62"/>
      <c r="D653" s="63"/>
      <c r="E653" s="17"/>
      <c r="F653" s="17"/>
      <c r="G653" s="63"/>
      <c r="H653" s="63"/>
    </row>
    <row r="654" spans="1:8" s="61" customFormat="1" x14ac:dyDescent="0.2">
      <c r="A654" s="60"/>
      <c r="C654" s="62"/>
      <c r="D654" s="63"/>
      <c r="E654" s="17"/>
      <c r="F654" s="17"/>
      <c r="G654" s="63"/>
      <c r="H654" s="63"/>
    </row>
    <row r="655" spans="1:8" s="61" customFormat="1" x14ac:dyDescent="0.2">
      <c r="A655" s="60"/>
      <c r="C655" s="62"/>
      <c r="D655" s="63"/>
      <c r="E655" s="17"/>
      <c r="F655" s="17"/>
      <c r="G655" s="63"/>
      <c r="H655" s="63"/>
    </row>
    <row r="656" spans="1:8" s="61" customFormat="1" x14ac:dyDescent="0.2">
      <c r="A656" s="60"/>
      <c r="C656" s="62"/>
      <c r="D656" s="63"/>
      <c r="E656" s="17"/>
      <c r="F656" s="17"/>
      <c r="G656" s="63"/>
      <c r="H656" s="63"/>
    </row>
    <row r="657" spans="1:8" s="61" customFormat="1" x14ac:dyDescent="0.2">
      <c r="A657" s="60"/>
      <c r="C657" s="62"/>
      <c r="D657" s="63"/>
      <c r="E657" s="17"/>
      <c r="F657" s="17"/>
      <c r="G657" s="63"/>
      <c r="H657" s="63"/>
    </row>
    <row r="658" spans="1:8" s="61" customFormat="1" x14ac:dyDescent="0.2">
      <c r="A658" s="60"/>
      <c r="C658" s="62"/>
      <c r="D658" s="63"/>
      <c r="E658" s="17"/>
      <c r="F658" s="17"/>
      <c r="G658" s="63"/>
      <c r="H658" s="63"/>
    </row>
    <row r="659" spans="1:8" s="61" customFormat="1" x14ac:dyDescent="0.2">
      <c r="A659" s="60"/>
      <c r="C659" s="62"/>
      <c r="D659" s="63"/>
      <c r="E659" s="17"/>
      <c r="F659" s="17"/>
      <c r="G659" s="63"/>
      <c r="H659" s="63"/>
    </row>
    <row r="660" spans="1:8" s="61" customFormat="1" x14ac:dyDescent="0.2">
      <c r="A660" s="60"/>
      <c r="C660" s="62"/>
      <c r="D660" s="63"/>
      <c r="E660" s="17"/>
      <c r="F660" s="17"/>
      <c r="G660" s="63"/>
      <c r="H660" s="63"/>
    </row>
    <row r="661" spans="1:8" s="61" customFormat="1" x14ac:dyDescent="0.2">
      <c r="A661" s="60"/>
      <c r="C661" s="62"/>
      <c r="D661" s="63"/>
      <c r="E661" s="17"/>
      <c r="F661" s="17"/>
      <c r="G661" s="63"/>
      <c r="H661" s="63"/>
    </row>
    <row r="662" spans="1:8" s="61" customFormat="1" x14ac:dyDescent="0.2">
      <c r="A662" s="60"/>
      <c r="C662" s="62"/>
      <c r="D662" s="63"/>
      <c r="E662" s="17"/>
      <c r="F662" s="17"/>
      <c r="G662" s="63"/>
      <c r="H662" s="63"/>
    </row>
    <row r="663" spans="1:8" s="61" customFormat="1" x14ac:dyDescent="0.2">
      <c r="A663" s="60"/>
      <c r="C663" s="62"/>
      <c r="D663" s="63"/>
      <c r="E663" s="17"/>
      <c r="F663" s="17"/>
      <c r="G663" s="63"/>
      <c r="H663" s="63"/>
    </row>
    <row r="664" spans="1:8" s="61" customFormat="1" x14ac:dyDescent="0.2">
      <c r="A664" s="60"/>
      <c r="C664" s="62"/>
      <c r="D664" s="63"/>
      <c r="E664" s="17"/>
      <c r="F664" s="17"/>
      <c r="G664" s="63"/>
      <c r="H664" s="63"/>
    </row>
    <row r="665" spans="1:8" s="61" customFormat="1" x14ac:dyDescent="0.2">
      <c r="A665" s="60"/>
      <c r="C665" s="62"/>
      <c r="D665" s="63"/>
      <c r="E665" s="17"/>
      <c r="F665" s="17"/>
      <c r="G665" s="63"/>
      <c r="H665" s="63"/>
    </row>
    <row r="666" spans="1:8" s="61" customFormat="1" x14ac:dyDescent="0.2">
      <c r="A666" s="60"/>
      <c r="C666" s="62"/>
      <c r="D666" s="63"/>
      <c r="E666" s="17"/>
      <c r="F666" s="17"/>
      <c r="G666" s="63"/>
      <c r="H666" s="63"/>
    </row>
    <row r="667" spans="1:8" s="61" customFormat="1" x14ac:dyDescent="0.2">
      <c r="A667" s="60"/>
      <c r="C667" s="62"/>
      <c r="D667" s="63"/>
      <c r="E667" s="17"/>
      <c r="F667" s="17"/>
      <c r="G667" s="63"/>
      <c r="H667" s="63"/>
    </row>
    <row r="668" spans="1:8" s="61" customFormat="1" x14ac:dyDescent="0.2">
      <c r="A668" s="60"/>
      <c r="C668" s="62"/>
      <c r="D668" s="63"/>
      <c r="E668" s="17"/>
      <c r="F668" s="17"/>
      <c r="G668" s="63"/>
      <c r="H668" s="63"/>
    </row>
    <row r="669" spans="1:8" s="61" customFormat="1" x14ac:dyDescent="0.2">
      <c r="A669" s="60"/>
      <c r="C669" s="62"/>
      <c r="D669" s="63"/>
      <c r="E669" s="17"/>
      <c r="F669" s="17"/>
      <c r="G669" s="63"/>
      <c r="H669" s="63"/>
    </row>
    <row r="670" spans="1:8" s="61" customFormat="1" x14ac:dyDescent="0.2">
      <c r="A670" s="60"/>
      <c r="C670" s="62"/>
      <c r="D670" s="63"/>
      <c r="E670" s="17"/>
      <c r="F670" s="17"/>
      <c r="G670" s="63"/>
      <c r="H670" s="63"/>
    </row>
    <row r="671" spans="1:8" s="61" customFormat="1" x14ac:dyDescent="0.2">
      <c r="A671" s="60"/>
      <c r="C671" s="62"/>
      <c r="D671" s="63"/>
      <c r="E671" s="17"/>
      <c r="F671" s="17"/>
      <c r="G671" s="63"/>
      <c r="H671" s="63"/>
    </row>
    <row r="672" spans="1:8" s="61" customFormat="1" x14ac:dyDescent="0.2">
      <c r="A672" s="60"/>
      <c r="C672" s="62"/>
      <c r="D672" s="63"/>
      <c r="E672" s="17"/>
      <c r="F672" s="17"/>
      <c r="G672" s="63"/>
      <c r="H672" s="63"/>
    </row>
    <row r="673" spans="1:8" s="61" customFormat="1" x14ac:dyDescent="0.2">
      <c r="A673" s="60"/>
      <c r="C673" s="62"/>
      <c r="D673" s="63"/>
      <c r="E673" s="17"/>
      <c r="F673" s="17"/>
      <c r="G673" s="63"/>
      <c r="H673" s="63"/>
    </row>
    <row r="674" spans="1:8" s="61" customFormat="1" x14ac:dyDescent="0.2">
      <c r="A674" s="60"/>
      <c r="C674" s="62"/>
      <c r="D674" s="63"/>
      <c r="E674" s="17"/>
      <c r="F674" s="17"/>
      <c r="G674" s="63"/>
      <c r="H674" s="63"/>
    </row>
    <row r="675" spans="1:8" s="61" customFormat="1" x14ac:dyDescent="0.2">
      <c r="A675" s="60"/>
      <c r="C675" s="62"/>
      <c r="D675" s="63"/>
      <c r="E675" s="17"/>
      <c r="F675" s="17"/>
      <c r="G675" s="63"/>
      <c r="H675" s="63"/>
    </row>
    <row r="676" spans="1:8" s="61" customFormat="1" x14ac:dyDescent="0.2">
      <c r="A676" s="60"/>
      <c r="C676" s="62"/>
      <c r="D676" s="63"/>
      <c r="E676" s="17"/>
      <c r="F676" s="17"/>
      <c r="G676" s="63"/>
      <c r="H676" s="63"/>
    </row>
    <row r="677" spans="1:8" s="61" customFormat="1" x14ac:dyDescent="0.2">
      <c r="A677" s="60"/>
      <c r="C677" s="62"/>
      <c r="D677" s="63"/>
      <c r="E677" s="17"/>
      <c r="F677" s="17"/>
      <c r="G677" s="63"/>
      <c r="H677" s="63"/>
    </row>
    <row r="678" spans="1:8" s="61" customFormat="1" x14ac:dyDescent="0.2">
      <c r="A678" s="60"/>
      <c r="C678" s="62"/>
      <c r="D678" s="63"/>
      <c r="E678" s="17"/>
      <c r="F678" s="17"/>
      <c r="G678" s="63"/>
      <c r="H678" s="63"/>
    </row>
    <row r="679" spans="1:8" s="61" customFormat="1" x14ac:dyDescent="0.2">
      <c r="A679" s="60"/>
      <c r="C679" s="62"/>
      <c r="D679" s="63"/>
      <c r="E679" s="17"/>
      <c r="F679" s="17"/>
      <c r="G679" s="63"/>
      <c r="H679" s="63"/>
    </row>
    <row r="680" spans="1:8" s="61" customFormat="1" x14ac:dyDescent="0.2">
      <c r="A680" s="60"/>
      <c r="C680" s="62"/>
      <c r="D680" s="63"/>
      <c r="E680" s="17"/>
      <c r="F680" s="17"/>
      <c r="G680" s="63"/>
      <c r="H680" s="63"/>
    </row>
    <row r="681" spans="1:8" s="61" customFormat="1" x14ac:dyDescent="0.2">
      <c r="A681" s="60"/>
      <c r="C681" s="62"/>
      <c r="D681" s="63"/>
      <c r="E681" s="17"/>
      <c r="F681" s="17"/>
      <c r="G681" s="63"/>
      <c r="H681" s="63"/>
    </row>
    <row r="682" spans="1:8" s="61" customFormat="1" x14ac:dyDescent="0.2">
      <c r="A682" s="60"/>
      <c r="C682" s="62"/>
      <c r="D682" s="63"/>
      <c r="E682" s="17"/>
      <c r="F682" s="17"/>
      <c r="G682" s="63"/>
      <c r="H682" s="63"/>
    </row>
    <row r="683" spans="1:8" s="61" customFormat="1" x14ac:dyDescent="0.2">
      <c r="A683" s="60"/>
      <c r="C683" s="62"/>
      <c r="D683" s="63"/>
      <c r="E683" s="17"/>
      <c r="F683" s="17"/>
      <c r="G683" s="63"/>
      <c r="H683" s="63"/>
    </row>
    <row r="684" spans="1:8" s="61" customFormat="1" x14ac:dyDescent="0.2">
      <c r="A684" s="60"/>
      <c r="C684" s="62"/>
      <c r="D684" s="63"/>
      <c r="E684" s="17"/>
      <c r="F684" s="17"/>
      <c r="G684" s="63"/>
      <c r="H684" s="63"/>
    </row>
    <row r="685" spans="1:8" s="61" customFormat="1" x14ac:dyDescent="0.2">
      <c r="A685" s="60"/>
      <c r="C685" s="62"/>
      <c r="D685" s="63"/>
      <c r="E685" s="17"/>
      <c r="F685" s="17"/>
      <c r="G685" s="63"/>
      <c r="H685" s="63"/>
    </row>
    <row r="686" spans="1:8" s="61" customFormat="1" x14ac:dyDescent="0.2">
      <c r="A686" s="60"/>
      <c r="C686" s="62"/>
      <c r="D686" s="63"/>
      <c r="E686" s="17"/>
      <c r="F686" s="17"/>
      <c r="G686" s="63"/>
      <c r="H686" s="63"/>
    </row>
    <row r="687" spans="1:8" s="61" customFormat="1" x14ac:dyDescent="0.2">
      <c r="A687" s="60"/>
      <c r="C687" s="62"/>
      <c r="D687" s="63"/>
      <c r="E687" s="17"/>
      <c r="F687" s="17"/>
      <c r="G687" s="63"/>
      <c r="H687" s="63"/>
    </row>
    <row r="688" spans="1:8" s="61" customFormat="1" x14ac:dyDescent="0.2">
      <c r="A688" s="60"/>
      <c r="C688" s="62"/>
      <c r="D688" s="63"/>
      <c r="E688" s="17"/>
      <c r="F688" s="17"/>
      <c r="G688" s="63"/>
      <c r="H688" s="63"/>
    </row>
    <row r="689" spans="1:8" s="61" customFormat="1" x14ac:dyDescent="0.2">
      <c r="A689" s="60"/>
      <c r="C689" s="62"/>
      <c r="D689" s="63"/>
      <c r="E689" s="17"/>
      <c r="F689" s="17"/>
      <c r="G689" s="63"/>
      <c r="H689" s="63"/>
    </row>
    <row r="690" spans="1:8" s="61" customFormat="1" x14ac:dyDescent="0.2">
      <c r="A690" s="60"/>
      <c r="C690" s="62"/>
      <c r="D690" s="63"/>
      <c r="E690" s="17"/>
      <c r="F690" s="17"/>
      <c r="G690" s="63"/>
      <c r="H690" s="63"/>
    </row>
    <row r="691" spans="1:8" s="61" customFormat="1" x14ac:dyDescent="0.2">
      <c r="A691" s="60"/>
      <c r="C691" s="62"/>
      <c r="D691" s="63"/>
      <c r="E691" s="17"/>
      <c r="F691" s="17"/>
      <c r="G691" s="63"/>
      <c r="H691" s="63"/>
    </row>
    <row r="692" spans="1:8" s="61" customFormat="1" x14ac:dyDescent="0.2">
      <c r="A692" s="60"/>
      <c r="C692" s="62"/>
      <c r="D692" s="63"/>
      <c r="E692" s="17"/>
      <c r="F692" s="17"/>
      <c r="G692" s="63"/>
      <c r="H692" s="63"/>
    </row>
    <row r="693" spans="1:8" s="61" customFormat="1" x14ac:dyDescent="0.2">
      <c r="A693" s="60"/>
      <c r="C693" s="62"/>
      <c r="D693" s="63"/>
      <c r="E693" s="17"/>
      <c r="F693" s="17"/>
      <c r="G693" s="63"/>
      <c r="H693" s="63"/>
    </row>
    <row r="694" spans="1:8" s="61" customFormat="1" x14ac:dyDescent="0.2">
      <c r="A694" s="60"/>
      <c r="C694" s="62"/>
      <c r="D694" s="63"/>
      <c r="E694" s="17"/>
      <c r="F694" s="17"/>
      <c r="G694" s="63"/>
      <c r="H694" s="63"/>
    </row>
    <row r="695" spans="1:8" s="61" customFormat="1" x14ac:dyDescent="0.2">
      <c r="A695" s="60"/>
      <c r="C695" s="62"/>
      <c r="D695" s="63"/>
      <c r="E695" s="17"/>
      <c r="F695" s="17"/>
      <c r="G695" s="63"/>
      <c r="H695" s="63"/>
    </row>
    <row r="696" spans="1:8" s="61" customFormat="1" x14ac:dyDescent="0.2">
      <c r="A696" s="60"/>
      <c r="C696" s="62"/>
      <c r="D696" s="63"/>
      <c r="E696" s="17"/>
      <c r="F696" s="17"/>
      <c r="G696" s="63"/>
      <c r="H696" s="63"/>
    </row>
    <row r="697" spans="1:8" s="61" customFormat="1" x14ac:dyDescent="0.2">
      <c r="A697" s="60"/>
      <c r="C697" s="62"/>
      <c r="D697" s="63"/>
      <c r="E697" s="17"/>
      <c r="F697" s="17"/>
      <c r="G697" s="63"/>
      <c r="H697" s="63"/>
    </row>
    <row r="698" spans="1:8" s="61" customFormat="1" x14ac:dyDescent="0.2">
      <c r="A698" s="60"/>
      <c r="C698" s="62"/>
      <c r="D698" s="63"/>
      <c r="E698" s="17"/>
      <c r="F698" s="17"/>
      <c r="G698" s="63"/>
      <c r="H698" s="63"/>
    </row>
    <row r="699" spans="1:8" s="61" customFormat="1" x14ac:dyDescent="0.2">
      <c r="A699" s="60"/>
      <c r="C699" s="62"/>
      <c r="D699" s="63"/>
      <c r="E699" s="17"/>
      <c r="F699" s="17"/>
      <c r="G699" s="63"/>
      <c r="H699" s="63"/>
    </row>
    <row r="700" spans="1:8" s="61" customFormat="1" x14ac:dyDescent="0.2">
      <c r="A700" s="60"/>
      <c r="C700" s="62"/>
      <c r="D700" s="63"/>
      <c r="E700" s="17"/>
      <c r="F700" s="17"/>
      <c r="G700" s="63"/>
      <c r="H700" s="63"/>
    </row>
    <row r="701" spans="1:8" s="61" customFormat="1" x14ac:dyDescent="0.2">
      <c r="A701" s="60"/>
      <c r="C701" s="62"/>
      <c r="D701" s="63"/>
      <c r="E701" s="17"/>
      <c r="F701" s="17"/>
      <c r="G701" s="63"/>
      <c r="H701" s="63"/>
    </row>
    <row r="702" spans="1:8" s="61" customFormat="1" x14ac:dyDescent="0.2">
      <c r="A702" s="60"/>
      <c r="C702" s="62"/>
      <c r="D702" s="63"/>
      <c r="E702" s="17"/>
      <c r="F702" s="17"/>
      <c r="G702" s="63"/>
      <c r="H702" s="63"/>
    </row>
    <row r="703" spans="1:8" s="61" customFormat="1" x14ac:dyDescent="0.2">
      <c r="A703" s="60"/>
      <c r="C703" s="62"/>
      <c r="D703" s="63"/>
      <c r="E703" s="17"/>
      <c r="F703" s="17"/>
      <c r="G703" s="63"/>
      <c r="H703" s="63"/>
    </row>
    <row r="704" spans="1:8" s="61" customFormat="1" x14ac:dyDescent="0.2">
      <c r="A704" s="60"/>
      <c r="C704" s="62"/>
      <c r="D704" s="63"/>
      <c r="E704" s="17"/>
      <c r="F704" s="17"/>
      <c r="G704" s="63"/>
      <c r="H704" s="63"/>
    </row>
    <row r="705" spans="1:8" s="61" customFormat="1" x14ac:dyDescent="0.2">
      <c r="A705" s="60"/>
      <c r="C705" s="62"/>
      <c r="D705" s="63"/>
      <c r="E705" s="17"/>
      <c r="F705" s="17"/>
      <c r="G705" s="63"/>
      <c r="H705" s="63"/>
    </row>
    <row r="706" spans="1:8" s="61" customFormat="1" x14ac:dyDescent="0.2">
      <c r="A706" s="60"/>
      <c r="C706" s="62"/>
      <c r="D706" s="63"/>
      <c r="E706" s="17"/>
      <c r="F706" s="17"/>
      <c r="G706" s="63"/>
      <c r="H706" s="63"/>
    </row>
    <row r="707" spans="1:8" s="61" customFormat="1" x14ac:dyDescent="0.2">
      <c r="A707" s="60"/>
      <c r="C707" s="62"/>
      <c r="D707" s="63"/>
      <c r="E707" s="17"/>
      <c r="F707" s="17"/>
      <c r="G707" s="63"/>
      <c r="H707" s="63"/>
    </row>
    <row r="708" spans="1:8" s="61" customFormat="1" x14ac:dyDescent="0.2">
      <c r="A708" s="60"/>
      <c r="C708" s="62"/>
      <c r="D708" s="63"/>
      <c r="E708" s="17"/>
      <c r="F708" s="17"/>
      <c r="G708" s="63"/>
      <c r="H708" s="63"/>
    </row>
    <row r="709" spans="1:8" s="61" customFormat="1" x14ac:dyDescent="0.2">
      <c r="A709" s="60"/>
      <c r="C709" s="62"/>
      <c r="D709" s="63"/>
      <c r="E709" s="17"/>
      <c r="F709" s="17"/>
      <c r="G709" s="63"/>
      <c r="H709" s="63"/>
    </row>
    <row r="710" spans="1:8" s="61" customFormat="1" x14ac:dyDescent="0.2">
      <c r="A710" s="60"/>
      <c r="C710" s="62"/>
      <c r="D710" s="63"/>
      <c r="E710" s="17"/>
      <c r="F710" s="17"/>
      <c r="G710" s="63"/>
      <c r="H710" s="63"/>
    </row>
    <row r="711" spans="1:8" s="61" customFormat="1" x14ac:dyDescent="0.2">
      <c r="A711" s="60"/>
      <c r="C711" s="62"/>
      <c r="D711" s="63"/>
      <c r="E711" s="17"/>
      <c r="F711" s="17"/>
      <c r="G711" s="63"/>
      <c r="H711" s="63"/>
    </row>
    <row r="712" spans="1:8" s="61" customFormat="1" x14ac:dyDescent="0.2">
      <c r="A712" s="60"/>
      <c r="C712" s="62"/>
      <c r="D712" s="63"/>
      <c r="E712" s="17"/>
      <c r="F712" s="17"/>
      <c r="G712" s="63"/>
      <c r="H712" s="63"/>
    </row>
    <row r="713" spans="1:8" s="61" customFormat="1" x14ac:dyDescent="0.2">
      <c r="A713" s="60"/>
      <c r="C713" s="62"/>
      <c r="D713" s="63"/>
      <c r="E713" s="17"/>
      <c r="F713" s="17"/>
      <c r="G713" s="63"/>
      <c r="H713" s="63"/>
    </row>
    <row r="714" spans="1:8" s="61" customFormat="1" x14ac:dyDescent="0.2">
      <c r="A714" s="60"/>
      <c r="C714" s="62"/>
      <c r="D714" s="63"/>
      <c r="E714" s="17"/>
      <c r="F714" s="17"/>
      <c r="G714" s="63"/>
      <c r="H714" s="63"/>
    </row>
    <row r="715" spans="1:8" s="61" customFormat="1" x14ac:dyDescent="0.2">
      <c r="A715" s="60"/>
      <c r="C715" s="62"/>
      <c r="D715" s="63"/>
      <c r="E715" s="17"/>
      <c r="F715" s="17"/>
      <c r="G715" s="63"/>
      <c r="H715" s="63"/>
    </row>
    <row r="716" spans="1:8" s="61" customFormat="1" x14ac:dyDescent="0.2">
      <c r="A716" s="60"/>
      <c r="C716" s="62"/>
      <c r="D716" s="63"/>
      <c r="E716" s="17"/>
      <c r="F716" s="17"/>
      <c r="G716" s="63"/>
      <c r="H716" s="63"/>
    </row>
    <row r="717" spans="1:8" s="61" customFormat="1" x14ac:dyDescent="0.2">
      <c r="A717" s="60"/>
      <c r="C717" s="62"/>
      <c r="D717" s="63"/>
      <c r="E717" s="17"/>
      <c r="F717" s="17"/>
      <c r="G717" s="63"/>
      <c r="H717" s="63"/>
    </row>
    <row r="718" spans="1:8" s="61" customFormat="1" x14ac:dyDescent="0.2">
      <c r="A718" s="60"/>
      <c r="C718" s="62"/>
      <c r="D718" s="63"/>
      <c r="E718" s="17"/>
      <c r="F718" s="17"/>
      <c r="G718" s="63"/>
      <c r="H718" s="63"/>
    </row>
    <row r="719" spans="1:8" s="61" customFormat="1" x14ac:dyDescent="0.2">
      <c r="A719" s="60"/>
      <c r="C719" s="62"/>
      <c r="D719" s="63"/>
      <c r="E719" s="17"/>
      <c r="F719" s="17"/>
      <c r="G719" s="63"/>
      <c r="H719" s="63"/>
    </row>
    <row r="720" spans="1:8" s="61" customFormat="1" x14ac:dyDescent="0.2">
      <c r="A720" s="60"/>
      <c r="C720" s="62"/>
      <c r="D720" s="63"/>
      <c r="E720" s="17"/>
      <c r="F720" s="17"/>
      <c r="G720" s="63"/>
      <c r="H720" s="63"/>
    </row>
    <row r="721" spans="1:8" s="61" customFormat="1" x14ac:dyDescent="0.2">
      <c r="A721" s="60"/>
      <c r="C721" s="62"/>
      <c r="D721" s="63"/>
      <c r="E721" s="17"/>
      <c r="F721" s="17"/>
      <c r="G721" s="63"/>
      <c r="H721" s="63"/>
    </row>
    <row r="722" spans="1:8" s="61" customFormat="1" x14ac:dyDescent="0.2">
      <c r="A722" s="60"/>
      <c r="C722" s="62"/>
      <c r="D722" s="63"/>
      <c r="E722" s="17"/>
      <c r="F722" s="17"/>
      <c r="G722" s="63"/>
      <c r="H722" s="63"/>
    </row>
    <row r="723" spans="1:8" s="61" customFormat="1" x14ac:dyDescent="0.2">
      <c r="A723" s="60"/>
      <c r="C723" s="62"/>
      <c r="D723" s="63"/>
      <c r="E723" s="17"/>
      <c r="F723" s="17"/>
      <c r="G723" s="63"/>
      <c r="H723" s="63"/>
    </row>
    <row r="724" spans="1:8" s="61" customFormat="1" x14ac:dyDescent="0.2">
      <c r="A724" s="60"/>
      <c r="C724" s="62"/>
      <c r="D724" s="63"/>
      <c r="E724" s="17"/>
      <c r="F724" s="17"/>
      <c r="G724" s="63"/>
      <c r="H724" s="63"/>
    </row>
    <row r="725" spans="1:8" s="61" customFormat="1" x14ac:dyDescent="0.2">
      <c r="A725" s="60"/>
      <c r="C725" s="62"/>
      <c r="D725" s="63"/>
      <c r="E725" s="17"/>
      <c r="F725" s="17"/>
      <c r="G725" s="63"/>
      <c r="H725" s="63"/>
    </row>
    <row r="726" spans="1:8" s="61" customFormat="1" x14ac:dyDescent="0.2">
      <c r="A726" s="60"/>
      <c r="C726" s="62"/>
      <c r="D726" s="63"/>
      <c r="E726" s="17"/>
      <c r="F726" s="17"/>
      <c r="G726" s="63"/>
      <c r="H726" s="63"/>
    </row>
    <row r="727" spans="1:8" s="61" customFormat="1" x14ac:dyDescent="0.2">
      <c r="A727" s="60"/>
      <c r="C727" s="62"/>
      <c r="D727" s="63"/>
      <c r="E727" s="17"/>
      <c r="F727" s="17"/>
      <c r="G727" s="63"/>
      <c r="H727" s="63"/>
    </row>
    <row r="728" spans="1:8" s="61" customFormat="1" x14ac:dyDescent="0.2">
      <c r="A728" s="60"/>
      <c r="C728" s="62"/>
      <c r="D728" s="63"/>
      <c r="E728" s="17"/>
      <c r="F728" s="17"/>
      <c r="G728" s="63"/>
      <c r="H728" s="63"/>
    </row>
    <row r="729" spans="1:8" s="61" customFormat="1" x14ac:dyDescent="0.2">
      <c r="A729" s="60"/>
      <c r="C729" s="62"/>
      <c r="D729" s="63"/>
      <c r="E729" s="17"/>
      <c r="F729" s="17"/>
      <c r="G729" s="63"/>
      <c r="H729" s="63"/>
    </row>
    <row r="730" spans="1:8" s="61" customFormat="1" x14ac:dyDescent="0.2">
      <c r="A730" s="60"/>
      <c r="C730" s="62"/>
      <c r="D730" s="63"/>
      <c r="E730" s="17"/>
      <c r="F730" s="17"/>
      <c r="G730" s="63"/>
      <c r="H730" s="63"/>
    </row>
    <row r="731" spans="1:8" s="61" customFormat="1" x14ac:dyDescent="0.2">
      <c r="A731" s="60"/>
      <c r="C731" s="62"/>
      <c r="D731" s="63"/>
      <c r="E731" s="17"/>
      <c r="F731" s="17"/>
      <c r="G731" s="63"/>
      <c r="H731" s="63"/>
    </row>
    <row r="732" spans="1:8" s="61" customFormat="1" x14ac:dyDescent="0.2">
      <c r="A732" s="60"/>
      <c r="C732" s="62"/>
      <c r="D732" s="63"/>
      <c r="E732" s="17"/>
      <c r="F732" s="17"/>
      <c r="G732" s="63"/>
      <c r="H732" s="63"/>
    </row>
    <row r="733" spans="1:8" s="61" customFormat="1" x14ac:dyDescent="0.2">
      <c r="A733" s="60"/>
      <c r="C733" s="62"/>
      <c r="D733" s="63"/>
      <c r="E733" s="17"/>
      <c r="F733" s="17"/>
      <c r="G733" s="63"/>
      <c r="H733" s="63"/>
    </row>
    <row r="734" spans="1:8" s="61" customFormat="1" x14ac:dyDescent="0.2">
      <c r="A734" s="60"/>
      <c r="C734" s="62"/>
      <c r="D734" s="63"/>
      <c r="E734" s="17"/>
      <c r="F734" s="17"/>
      <c r="G734" s="63"/>
      <c r="H734" s="63"/>
    </row>
    <row r="735" spans="1:8" s="61" customFormat="1" x14ac:dyDescent="0.2">
      <c r="A735" s="60"/>
      <c r="C735" s="62"/>
      <c r="D735" s="63"/>
      <c r="E735" s="17"/>
      <c r="F735" s="17"/>
      <c r="G735" s="63"/>
      <c r="H735" s="63"/>
    </row>
    <row r="736" spans="1:8" s="61" customFormat="1" x14ac:dyDescent="0.2">
      <c r="A736" s="60"/>
      <c r="C736" s="62"/>
      <c r="D736" s="63"/>
      <c r="E736" s="17"/>
      <c r="F736" s="17"/>
      <c r="G736" s="63"/>
      <c r="H736" s="63"/>
    </row>
    <row r="737" spans="1:8" s="61" customFormat="1" x14ac:dyDescent="0.2">
      <c r="A737" s="60"/>
      <c r="C737" s="62"/>
      <c r="D737" s="63"/>
      <c r="E737" s="17"/>
      <c r="F737" s="17"/>
      <c r="G737" s="63"/>
      <c r="H737" s="63"/>
    </row>
    <row r="738" spans="1:8" s="61" customFormat="1" x14ac:dyDescent="0.2">
      <c r="A738" s="60"/>
      <c r="C738" s="62"/>
      <c r="D738" s="63"/>
      <c r="E738" s="17"/>
      <c r="F738" s="17"/>
      <c r="G738" s="63"/>
      <c r="H738" s="63"/>
    </row>
    <row r="739" spans="1:8" s="61" customFormat="1" x14ac:dyDescent="0.2">
      <c r="A739" s="60"/>
      <c r="C739" s="62"/>
      <c r="D739" s="63"/>
      <c r="E739" s="17"/>
      <c r="F739" s="17"/>
      <c r="G739" s="63"/>
      <c r="H739" s="63"/>
    </row>
    <row r="740" spans="1:8" s="61" customFormat="1" x14ac:dyDescent="0.2">
      <c r="A740" s="60"/>
      <c r="C740" s="62"/>
      <c r="D740" s="63"/>
      <c r="E740" s="17"/>
      <c r="F740" s="17"/>
      <c r="G740" s="63"/>
      <c r="H740" s="63"/>
    </row>
    <row r="741" spans="1:8" s="61" customFormat="1" x14ac:dyDescent="0.2">
      <c r="A741" s="60"/>
      <c r="C741" s="62"/>
      <c r="D741" s="63"/>
      <c r="E741" s="17"/>
      <c r="F741" s="17"/>
      <c r="G741" s="63"/>
      <c r="H741" s="63"/>
    </row>
    <row r="742" spans="1:8" s="61" customFormat="1" x14ac:dyDescent="0.2">
      <c r="A742" s="60"/>
      <c r="C742" s="62"/>
      <c r="D742" s="63"/>
      <c r="E742" s="17"/>
      <c r="F742" s="17"/>
      <c r="G742" s="63"/>
      <c r="H742" s="63"/>
    </row>
    <row r="743" spans="1:8" s="61" customFormat="1" x14ac:dyDescent="0.2">
      <c r="A743" s="60"/>
      <c r="C743" s="62"/>
      <c r="D743" s="63"/>
      <c r="E743" s="17"/>
      <c r="F743" s="17"/>
      <c r="G743" s="63"/>
      <c r="H743" s="63"/>
    </row>
    <row r="744" spans="1:8" s="61" customFormat="1" x14ac:dyDescent="0.2">
      <c r="A744" s="60"/>
      <c r="C744" s="62"/>
      <c r="D744" s="63"/>
      <c r="E744" s="17"/>
      <c r="F744" s="17"/>
      <c r="G744" s="63"/>
      <c r="H744" s="63"/>
    </row>
    <row r="745" spans="1:8" s="61" customFormat="1" x14ac:dyDescent="0.2">
      <c r="A745" s="60"/>
      <c r="C745" s="62"/>
      <c r="D745" s="63"/>
      <c r="E745" s="17"/>
      <c r="F745" s="17"/>
      <c r="G745" s="63"/>
      <c r="H745" s="63"/>
    </row>
    <row r="746" spans="1:8" s="61" customFormat="1" x14ac:dyDescent="0.2">
      <c r="A746" s="60"/>
      <c r="C746" s="62"/>
      <c r="D746" s="63"/>
      <c r="E746" s="17"/>
      <c r="F746" s="17"/>
      <c r="G746" s="63"/>
      <c r="H746" s="63"/>
    </row>
    <row r="747" spans="1:8" s="61" customFormat="1" x14ac:dyDescent="0.2">
      <c r="A747" s="60"/>
      <c r="C747" s="62"/>
      <c r="D747" s="63"/>
      <c r="E747" s="17"/>
      <c r="F747" s="17"/>
      <c r="G747" s="63"/>
      <c r="H747" s="63"/>
    </row>
    <row r="748" spans="1:8" s="61" customFormat="1" x14ac:dyDescent="0.2">
      <c r="A748" s="60"/>
      <c r="C748" s="62"/>
      <c r="D748" s="63"/>
      <c r="E748" s="17"/>
      <c r="F748" s="17"/>
      <c r="G748" s="63"/>
      <c r="H748" s="63"/>
    </row>
    <row r="749" spans="1:8" s="61" customFormat="1" x14ac:dyDescent="0.2">
      <c r="A749" s="60"/>
      <c r="C749" s="62"/>
      <c r="D749" s="63"/>
      <c r="E749" s="17"/>
      <c r="F749" s="17"/>
      <c r="G749" s="63"/>
      <c r="H749" s="63"/>
    </row>
    <row r="750" spans="1:8" s="61" customFormat="1" x14ac:dyDescent="0.2">
      <c r="A750" s="60"/>
      <c r="C750" s="62"/>
      <c r="D750" s="63"/>
      <c r="E750" s="17"/>
      <c r="F750" s="17"/>
      <c r="G750" s="63"/>
      <c r="H750" s="63"/>
    </row>
    <row r="751" spans="1:8" s="61" customFormat="1" x14ac:dyDescent="0.2">
      <c r="A751" s="60"/>
      <c r="C751" s="62"/>
      <c r="D751" s="63"/>
      <c r="E751" s="17"/>
      <c r="F751" s="17"/>
      <c r="G751" s="63"/>
      <c r="H751" s="63"/>
    </row>
    <row r="752" spans="1:8" s="61" customFormat="1" x14ac:dyDescent="0.2">
      <c r="A752" s="60"/>
      <c r="C752" s="62"/>
      <c r="D752" s="63"/>
      <c r="E752" s="17"/>
      <c r="F752" s="17"/>
      <c r="G752" s="63"/>
      <c r="H752" s="63"/>
    </row>
    <row r="753" spans="1:8" s="61" customFormat="1" x14ac:dyDescent="0.2">
      <c r="A753" s="60"/>
      <c r="C753" s="62"/>
      <c r="D753" s="63"/>
      <c r="E753" s="17"/>
      <c r="F753" s="17"/>
      <c r="G753" s="63"/>
      <c r="H753" s="63"/>
    </row>
    <row r="754" spans="1:8" s="61" customFormat="1" x14ac:dyDescent="0.2">
      <c r="A754" s="60"/>
      <c r="C754" s="62"/>
      <c r="D754" s="63"/>
      <c r="E754" s="17"/>
      <c r="F754" s="17"/>
      <c r="G754" s="63"/>
      <c r="H754" s="63"/>
    </row>
    <row r="755" spans="1:8" s="61" customFormat="1" x14ac:dyDescent="0.2">
      <c r="A755" s="60"/>
      <c r="C755" s="62"/>
      <c r="D755" s="63"/>
      <c r="E755" s="17"/>
      <c r="F755" s="17"/>
      <c r="G755" s="63"/>
      <c r="H755" s="63"/>
    </row>
    <row r="756" spans="1:8" s="61" customFormat="1" x14ac:dyDescent="0.2">
      <c r="A756" s="60"/>
      <c r="C756" s="62"/>
      <c r="D756" s="63"/>
      <c r="E756" s="17"/>
      <c r="F756" s="17"/>
      <c r="G756" s="63"/>
      <c r="H756" s="63"/>
    </row>
    <row r="757" spans="1:8" s="61" customFormat="1" x14ac:dyDescent="0.2">
      <c r="A757" s="60"/>
      <c r="C757" s="62"/>
      <c r="D757" s="63"/>
      <c r="E757" s="17"/>
      <c r="F757" s="17"/>
      <c r="G757" s="63"/>
      <c r="H757" s="63"/>
    </row>
    <row r="758" spans="1:8" s="61" customFormat="1" x14ac:dyDescent="0.2">
      <c r="A758" s="60"/>
      <c r="C758" s="62"/>
      <c r="D758" s="63"/>
      <c r="E758" s="17"/>
      <c r="F758" s="17"/>
      <c r="G758" s="63"/>
      <c r="H758" s="63"/>
    </row>
    <row r="759" spans="1:8" s="61" customFormat="1" x14ac:dyDescent="0.2">
      <c r="A759" s="60"/>
      <c r="C759" s="62"/>
      <c r="D759" s="63"/>
      <c r="E759" s="17"/>
      <c r="F759" s="17"/>
      <c r="G759" s="63"/>
      <c r="H759" s="63"/>
    </row>
    <row r="760" spans="1:8" s="61" customFormat="1" x14ac:dyDescent="0.2">
      <c r="A760" s="60"/>
      <c r="C760" s="62"/>
      <c r="D760" s="63"/>
      <c r="E760" s="17"/>
      <c r="F760" s="17"/>
      <c r="G760" s="63"/>
      <c r="H760" s="63"/>
    </row>
    <row r="761" spans="1:8" s="61" customFormat="1" x14ac:dyDescent="0.2">
      <c r="A761" s="60"/>
      <c r="C761" s="62"/>
      <c r="D761" s="63"/>
      <c r="E761" s="17"/>
      <c r="F761" s="17"/>
      <c r="G761" s="63"/>
      <c r="H761" s="63"/>
    </row>
    <row r="762" spans="1:8" s="61" customFormat="1" x14ac:dyDescent="0.2">
      <c r="A762" s="60"/>
      <c r="C762" s="62"/>
      <c r="D762" s="63"/>
      <c r="E762" s="17"/>
      <c r="F762" s="17"/>
      <c r="G762" s="63"/>
      <c r="H762" s="63"/>
    </row>
    <row r="763" spans="1:8" s="61" customFormat="1" x14ac:dyDescent="0.2">
      <c r="A763" s="60"/>
      <c r="C763" s="62"/>
      <c r="D763" s="63"/>
      <c r="E763" s="17"/>
      <c r="F763" s="17"/>
      <c r="G763" s="63"/>
      <c r="H763" s="63"/>
    </row>
    <row r="764" spans="1:8" s="61" customFormat="1" x14ac:dyDescent="0.2">
      <c r="A764" s="60"/>
      <c r="C764" s="62"/>
      <c r="D764" s="63"/>
      <c r="E764" s="17"/>
      <c r="F764" s="17"/>
      <c r="G764" s="63"/>
      <c r="H764" s="63"/>
    </row>
    <row r="765" spans="1:8" s="61" customFormat="1" x14ac:dyDescent="0.2">
      <c r="A765" s="60"/>
      <c r="C765" s="62"/>
      <c r="D765" s="63"/>
      <c r="E765" s="17"/>
      <c r="F765" s="17"/>
      <c r="G765" s="63"/>
      <c r="H765" s="63"/>
    </row>
    <row r="766" spans="1:8" s="61" customFormat="1" x14ac:dyDescent="0.2">
      <c r="A766" s="60"/>
      <c r="C766" s="62"/>
      <c r="D766" s="63"/>
      <c r="E766" s="17"/>
      <c r="F766" s="17"/>
      <c r="G766" s="63"/>
      <c r="H766" s="63"/>
    </row>
    <row r="767" spans="1:8" s="61" customFormat="1" x14ac:dyDescent="0.2">
      <c r="A767" s="60"/>
      <c r="C767" s="62"/>
      <c r="D767" s="63"/>
      <c r="E767" s="17"/>
      <c r="F767" s="17"/>
      <c r="G767" s="63"/>
      <c r="H767" s="63"/>
    </row>
    <row r="768" spans="1:8" s="61" customFormat="1" x14ac:dyDescent="0.2">
      <c r="A768" s="60"/>
      <c r="C768" s="62"/>
      <c r="D768" s="63"/>
      <c r="E768" s="17"/>
      <c r="F768" s="17"/>
      <c r="G768" s="63"/>
      <c r="H768" s="63"/>
    </row>
    <row r="769" spans="1:8" s="61" customFormat="1" x14ac:dyDescent="0.2">
      <c r="A769" s="60"/>
      <c r="C769" s="62"/>
      <c r="D769" s="63"/>
      <c r="E769" s="17"/>
      <c r="F769" s="17"/>
      <c r="G769" s="63"/>
      <c r="H769" s="63"/>
    </row>
    <row r="770" spans="1:8" s="61" customFormat="1" x14ac:dyDescent="0.2">
      <c r="A770" s="60"/>
      <c r="C770" s="62"/>
      <c r="D770" s="63"/>
      <c r="E770" s="17"/>
      <c r="F770" s="17"/>
      <c r="G770" s="63"/>
      <c r="H770" s="63"/>
    </row>
    <row r="771" spans="1:8" s="61" customFormat="1" x14ac:dyDescent="0.2">
      <c r="A771" s="60"/>
      <c r="C771" s="62"/>
      <c r="D771" s="63"/>
      <c r="E771" s="17"/>
      <c r="F771" s="17"/>
      <c r="G771" s="63"/>
      <c r="H771" s="63"/>
    </row>
    <row r="772" spans="1:8" s="61" customFormat="1" x14ac:dyDescent="0.2">
      <c r="A772" s="60"/>
      <c r="C772" s="62"/>
      <c r="D772" s="63"/>
      <c r="E772" s="17"/>
      <c r="F772" s="17"/>
      <c r="G772" s="63"/>
      <c r="H772" s="63"/>
    </row>
    <row r="773" spans="1:8" s="61" customFormat="1" x14ac:dyDescent="0.2">
      <c r="A773" s="60"/>
      <c r="C773" s="62"/>
      <c r="D773" s="63"/>
      <c r="E773" s="17"/>
      <c r="F773" s="17"/>
      <c r="G773" s="63"/>
      <c r="H773" s="63"/>
    </row>
    <row r="774" spans="1:8" s="61" customFormat="1" x14ac:dyDescent="0.2">
      <c r="A774" s="60"/>
      <c r="C774" s="62"/>
      <c r="D774" s="63"/>
      <c r="E774" s="17"/>
      <c r="F774" s="17"/>
      <c r="G774" s="63"/>
      <c r="H774" s="63"/>
    </row>
    <row r="775" spans="1:8" s="61" customFormat="1" x14ac:dyDescent="0.2">
      <c r="A775" s="60"/>
      <c r="C775" s="62"/>
      <c r="D775" s="63"/>
      <c r="E775" s="17"/>
      <c r="F775" s="17"/>
      <c r="G775" s="63"/>
      <c r="H775" s="63"/>
    </row>
    <row r="776" spans="1:8" s="61" customFormat="1" x14ac:dyDescent="0.2">
      <c r="A776" s="60"/>
      <c r="C776" s="62"/>
      <c r="D776" s="63"/>
      <c r="E776" s="17"/>
      <c r="F776" s="17"/>
      <c r="G776" s="63"/>
      <c r="H776" s="63"/>
    </row>
    <row r="777" spans="1:8" s="61" customFormat="1" x14ac:dyDescent="0.2">
      <c r="A777" s="60"/>
      <c r="C777" s="62"/>
      <c r="D777" s="63"/>
      <c r="E777" s="17"/>
      <c r="F777" s="17"/>
      <c r="G777" s="63"/>
      <c r="H777" s="63"/>
    </row>
    <row r="778" spans="1:8" s="61" customFormat="1" x14ac:dyDescent="0.2">
      <c r="A778" s="60"/>
      <c r="C778" s="62"/>
      <c r="D778" s="63"/>
      <c r="E778" s="17"/>
      <c r="F778" s="17"/>
      <c r="G778" s="63"/>
      <c r="H778" s="63"/>
    </row>
    <row r="779" spans="1:8" s="61" customFormat="1" x14ac:dyDescent="0.2">
      <c r="A779" s="60"/>
      <c r="C779" s="62"/>
      <c r="D779" s="63"/>
      <c r="E779" s="17"/>
      <c r="F779" s="17"/>
      <c r="G779" s="63"/>
      <c r="H779" s="63"/>
    </row>
    <row r="780" spans="1:8" s="61" customFormat="1" x14ac:dyDescent="0.2">
      <c r="A780" s="60"/>
      <c r="C780" s="62"/>
      <c r="D780" s="63"/>
      <c r="E780" s="17"/>
      <c r="F780" s="17"/>
      <c r="G780" s="63"/>
      <c r="H780" s="63"/>
    </row>
    <row r="781" spans="1:8" s="61" customFormat="1" x14ac:dyDescent="0.2">
      <c r="A781" s="60"/>
      <c r="C781" s="62"/>
      <c r="D781" s="63"/>
      <c r="E781" s="17"/>
      <c r="F781" s="17"/>
      <c r="G781" s="63"/>
      <c r="H781" s="63"/>
    </row>
    <row r="782" spans="1:8" s="61" customFormat="1" x14ac:dyDescent="0.2">
      <c r="A782" s="60"/>
      <c r="C782" s="62"/>
      <c r="D782" s="63"/>
      <c r="E782" s="17"/>
      <c r="F782" s="17"/>
      <c r="G782" s="63"/>
      <c r="H782" s="63"/>
    </row>
    <row r="783" spans="1:8" s="61" customFormat="1" x14ac:dyDescent="0.2">
      <c r="A783" s="60"/>
      <c r="C783" s="62"/>
      <c r="D783" s="63"/>
      <c r="E783" s="17"/>
      <c r="F783" s="17"/>
      <c r="G783" s="63"/>
      <c r="H783" s="63"/>
    </row>
    <row r="784" spans="1:8" s="61" customFormat="1" x14ac:dyDescent="0.2">
      <c r="A784" s="60"/>
      <c r="C784" s="62"/>
      <c r="D784" s="63"/>
      <c r="E784" s="17"/>
      <c r="F784" s="17"/>
      <c r="G784" s="63"/>
      <c r="H784" s="63"/>
    </row>
    <row r="785" spans="1:8" s="61" customFormat="1" x14ac:dyDescent="0.2">
      <c r="A785" s="60"/>
      <c r="C785" s="62"/>
      <c r="D785" s="63"/>
      <c r="E785" s="17"/>
      <c r="F785" s="17"/>
      <c r="G785" s="63"/>
      <c r="H785" s="63"/>
    </row>
    <row r="786" spans="1:8" s="61" customFormat="1" x14ac:dyDescent="0.2">
      <c r="A786" s="60"/>
      <c r="C786" s="62"/>
      <c r="D786" s="63"/>
      <c r="E786" s="17"/>
      <c r="F786" s="17"/>
      <c r="G786" s="63"/>
      <c r="H786" s="63"/>
    </row>
    <row r="787" spans="1:8" s="61" customFormat="1" x14ac:dyDescent="0.2">
      <c r="A787" s="60"/>
      <c r="C787" s="62"/>
      <c r="D787" s="63"/>
      <c r="E787" s="17"/>
      <c r="F787" s="17"/>
      <c r="G787" s="63"/>
      <c r="H787" s="63"/>
    </row>
    <row r="788" spans="1:8" s="61" customFormat="1" x14ac:dyDescent="0.2">
      <c r="A788" s="60"/>
      <c r="C788" s="62"/>
      <c r="D788" s="63"/>
      <c r="E788" s="17"/>
      <c r="F788" s="17"/>
      <c r="G788" s="63"/>
      <c r="H788" s="63"/>
    </row>
    <row r="789" spans="1:8" s="61" customFormat="1" x14ac:dyDescent="0.2">
      <c r="A789" s="60"/>
      <c r="C789" s="62"/>
      <c r="D789" s="63"/>
      <c r="E789" s="17"/>
      <c r="F789" s="17"/>
      <c r="G789" s="63"/>
      <c r="H789" s="63"/>
    </row>
    <row r="790" spans="1:8" s="61" customFormat="1" x14ac:dyDescent="0.2">
      <c r="A790" s="60"/>
      <c r="C790" s="62"/>
      <c r="D790" s="63"/>
      <c r="E790" s="17"/>
      <c r="F790" s="17"/>
      <c r="G790" s="63"/>
      <c r="H790" s="63"/>
    </row>
    <row r="791" spans="1:8" s="61" customFormat="1" x14ac:dyDescent="0.2">
      <c r="A791" s="60"/>
      <c r="C791" s="62"/>
      <c r="D791" s="63"/>
      <c r="E791" s="17"/>
      <c r="F791" s="17"/>
      <c r="G791" s="63"/>
      <c r="H791" s="63"/>
    </row>
    <row r="792" spans="1:8" s="61" customFormat="1" x14ac:dyDescent="0.2">
      <c r="A792" s="60"/>
      <c r="C792" s="62"/>
      <c r="D792" s="63"/>
      <c r="E792" s="17"/>
      <c r="F792" s="17"/>
      <c r="G792" s="63"/>
      <c r="H792" s="63"/>
    </row>
    <row r="793" spans="1:8" s="61" customFormat="1" x14ac:dyDescent="0.2">
      <c r="A793" s="60"/>
      <c r="C793" s="62"/>
      <c r="D793" s="63"/>
      <c r="E793" s="17"/>
      <c r="F793" s="17"/>
      <c r="G793" s="63"/>
      <c r="H793" s="63"/>
    </row>
    <row r="794" spans="1:8" s="61" customFormat="1" x14ac:dyDescent="0.2">
      <c r="A794" s="60"/>
      <c r="C794" s="62"/>
      <c r="D794" s="63"/>
      <c r="E794" s="17"/>
      <c r="F794" s="17"/>
      <c r="G794" s="63"/>
      <c r="H794" s="63"/>
    </row>
    <row r="795" spans="1:8" s="61" customFormat="1" x14ac:dyDescent="0.2">
      <c r="A795" s="60"/>
      <c r="C795" s="62"/>
      <c r="D795" s="63"/>
      <c r="E795" s="17"/>
      <c r="F795" s="17"/>
      <c r="G795" s="63"/>
      <c r="H795" s="63"/>
    </row>
    <row r="796" spans="1:8" s="61" customFormat="1" x14ac:dyDescent="0.2">
      <c r="A796" s="60"/>
      <c r="C796" s="62"/>
      <c r="D796" s="63"/>
      <c r="E796" s="17"/>
      <c r="F796" s="17"/>
      <c r="G796" s="63"/>
      <c r="H796" s="63"/>
    </row>
    <row r="797" spans="1:8" s="61" customFormat="1" x14ac:dyDescent="0.2">
      <c r="A797" s="60"/>
      <c r="C797" s="62"/>
      <c r="D797" s="63"/>
      <c r="E797" s="17"/>
      <c r="F797" s="17"/>
      <c r="G797" s="63"/>
      <c r="H797" s="63"/>
    </row>
    <row r="798" spans="1:8" s="61" customFormat="1" x14ac:dyDescent="0.2">
      <c r="A798" s="60"/>
      <c r="C798" s="62"/>
      <c r="D798" s="63"/>
      <c r="E798" s="17"/>
      <c r="F798" s="17"/>
      <c r="G798" s="63"/>
      <c r="H798" s="63"/>
    </row>
    <row r="799" spans="1:8" s="61" customFormat="1" x14ac:dyDescent="0.2">
      <c r="A799" s="60"/>
      <c r="C799" s="62"/>
      <c r="D799" s="63"/>
      <c r="E799" s="17"/>
      <c r="F799" s="17"/>
      <c r="G799" s="63"/>
      <c r="H799" s="63"/>
    </row>
    <row r="800" spans="1:8" s="61" customFormat="1" x14ac:dyDescent="0.2">
      <c r="A800" s="60"/>
      <c r="C800" s="62"/>
      <c r="D800" s="63"/>
      <c r="E800" s="17"/>
      <c r="F800" s="17"/>
      <c r="G800" s="63"/>
      <c r="H800" s="63"/>
    </row>
    <row r="801" spans="1:8" s="61" customFormat="1" x14ac:dyDescent="0.2">
      <c r="A801" s="60"/>
      <c r="C801" s="62"/>
      <c r="D801" s="63"/>
      <c r="E801" s="17"/>
      <c r="F801" s="17"/>
      <c r="G801" s="63"/>
      <c r="H801" s="63"/>
    </row>
    <row r="802" spans="1:8" s="61" customFormat="1" x14ac:dyDescent="0.2">
      <c r="A802" s="60"/>
      <c r="C802" s="62"/>
      <c r="D802" s="63"/>
      <c r="E802" s="17"/>
      <c r="F802" s="17"/>
      <c r="G802" s="63"/>
      <c r="H802" s="63"/>
    </row>
    <row r="803" spans="1:8" s="61" customFormat="1" x14ac:dyDescent="0.2">
      <c r="A803" s="60"/>
      <c r="C803" s="62"/>
      <c r="D803" s="63"/>
      <c r="E803" s="17"/>
      <c r="F803" s="17"/>
      <c r="G803" s="63"/>
      <c r="H803" s="63"/>
    </row>
    <row r="804" spans="1:8" s="61" customFormat="1" x14ac:dyDescent="0.2">
      <c r="A804" s="60"/>
      <c r="C804" s="62"/>
      <c r="D804" s="63"/>
      <c r="E804" s="17"/>
      <c r="F804" s="17"/>
      <c r="G804" s="63"/>
      <c r="H804" s="63"/>
    </row>
    <row r="805" spans="1:8" s="61" customFormat="1" x14ac:dyDescent="0.2">
      <c r="A805" s="60"/>
      <c r="C805" s="62"/>
      <c r="D805" s="63"/>
      <c r="E805" s="17"/>
      <c r="F805" s="17"/>
      <c r="G805" s="63"/>
      <c r="H805" s="63"/>
    </row>
    <row r="806" spans="1:8" s="61" customFormat="1" x14ac:dyDescent="0.2">
      <c r="A806" s="60"/>
      <c r="C806" s="62"/>
      <c r="D806" s="63"/>
      <c r="E806" s="17"/>
      <c r="F806" s="17"/>
      <c r="G806" s="63"/>
      <c r="H806" s="63"/>
    </row>
    <row r="807" spans="1:8" s="61" customFormat="1" x14ac:dyDescent="0.2">
      <c r="A807" s="60"/>
      <c r="C807" s="62"/>
      <c r="D807" s="63"/>
      <c r="E807" s="17"/>
      <c r="F807" s="17"/>
      <c r="G807" s="63"/>
      <c r="H807" s="63"/>
    </row>
    <row r="808" spans="1:8" s="61" customFormat="1" x14ac:dyDescent="0.2">
      <c r="A808" s="60"/>
      <c r="C808" s="62"/>
      <c r="D808" s="63"/>
      <c r="E808" s="17"/>
      <c r="F808" s="17"/>
      <c r="G808" s="63"/>
      <c r="H808" s="63"/>
    </row>
    <row r="809" spans="1:8" s="61" customFormat="1" x14ac:dyDescent="0.2">
      <c r="A809" s="60"/>
      <c r="C809" s="62"/>
      <c r="D809" s="63"/>
      <c r="E809" s="17"/>
      <c r="F809" s="17"/>
      <c r="G809" s="63"/>
      <c r="H809" s="63"/>
    </row>
    <row r="810" spans="1:8" s="61" customFormat="1" x14ac:dyDescent="0.2">
      <c r="A810" s="60"/>
      <c r="C810" s="62"/>
      <c r="D810" s="63"/>
      <c r="E810" s="17"/>
      <c r="F810" s="17"/>
      <c r="G810" s="63"/>
      <c r="H810" s="63"/>
    </row>
    <row r="811" spans="1:8" s="61" customFormat="1" x14ac:dyDescent="0.2">
      <c r="A811" s="60"/>
      <c r="C811" s="62"/>
      <c r="D811" s="63"/>
      <c r="E811" s="17"/>
      <c r="F811" s="17"/>
      <c r="G811" s="63"/>
      <c r="H811" s="63"/>
    </row>
    <row r="812" spans="1:8" s="61" customFormat="1" x14ac:dyDescent="0.2">
      <c r="A812" s="60"/>
      <c r="C812" s="62"/>
      <c r="D812" s="63"/>
      <c r="E812" s="17"/>
      <c r="F812" s="17"/>
      <c r="G812" s="63"/>
      <c r="H812" s="63"/>
    </row>
    <row r="813" spans="1:8" s="61" customFormat="1" x14ac:dyDescent="0.2">
      <c r="A813" s="60"/>
      <c r="C813" s="62"/>
      <c r="D813" s="63"/>
      <c r="E813" s="17"/>
      <c r="F813" s="17"/>
      <c r="G813" s="63"/>
      <c r="H813" s="63"/>
    </row>
    <row r="814" spans="1:8" s="61" customFormat="1" x14ac:dyDescent="0.2">
      <c r="A814" s="60"/>
      <c r="C814" s="62"/>
      <c r="D814" s="63"/>
      <c r="E814" s="17"/>
      <c r="F814" s="17"/>
      <c r="G814" s="63"/>
      <c r="H814" s="63"/>
    </row>
    <row r="815" spans="1:8" s="61" customFormat="1" x14ac:dyDescent="0.2">
      <c r="A815" s="60"/>
      <c r="C815" s="62"/>
      <c r="D815" s="63"/>
      <c r="E815" s="17"/>
      <c r="F815" s="17"/>
      <c r="G815" s="63"/>
      <c r="H815" s="63"/>
    </row>
    <row r="816" spans="1:8" s="61" customFormat="1" x14ac:dyDescent="0.2">
      <c r="A816" s="60"/>
      <c r="C816" s="62"/>
      <c r="D816" s="63"/>
      <c r="E816" s="17"/>
      <c r="F816" s="17"/>
      <c r="G816" s="63"/>
      <c r="H816" s="63"/>
    </row>
    <row r="817" spans="1:8" s="61" customFormat="1" x14ac:dyDescent="0.2">
      <c r="A817" s="60"/>
      <c r="C817" s="62"/>
      <c r="D817" s="63"/>
      <c r="E817" s="17"/>
      <c r="F817" s="17"/>
      <c r="G817" s="63"/>
      <c r="H817" s="63"/>
    </row>
    <row r="818" spans="1:8" s="61" customFormat="1" x14ac:dyDescent="0.2">
      <c r="A818" s="60"/>
      <c r="C818" s="62"/>
      <c r="D818" s="63"/>
      <c r="E818" s="17"/>
      <c r="F818" s="17"/>
      <c r="G818" s="63"/>
      <c r="H818" s="63"/>
    </row>
    <row r="819" spans="1:8" s="61" customFormat="1" x14ac:dyDescent="0.2">
      <c r="A819" s="60"/>
      <c r="C819" s="62"/>
      <c r="D819" s="63"/>
      <c r="E819" s="17"/>
      <c r="F819" s="17"/>
      <c r="G819" s="63"/>
      <c r="H819" s="63"/>
    </row>
    <row r="820" spans="1:8" s="61" customFormat="1" x14ac:dyDescent="0.2">
      <c r="A820" s="60"/>
      <c r="C820" s="62"/>
      <c r="D820" s="63"/>
      <c r="E820" s="17"/>
      <c r="F820" s="17"/>
      <c r="G820" s="63"/>
      <c r="H820" s="63"/>
    </row>
    <row r="821" spans="1:8" s="61" customFormat="1" x14ac:dyDescent="0.2">
      <c r="A821" s="60"/>
      <c r="C821" s="62"/>
      <c r="D821" s="63"/>
      <c r="E821" s="17"/>
      <c r="F821" s="17"/>
      <c r="G821" s="63"/>
      <c r="H821" s="63"/>
    </row>
    <row r="822" spans="1:8" s="61" customFormat="1" x14ac:dyDescent="0.2">
      <c r="A822" s="60"/>
      <c r="C822" s="62"/>
      <c r="D822" s="63"/>
      <c r="E822" s="17"/>
      <c r="F822" s="17"/>
      <c r="G822" s="63"/>
      <c r="H822" s="63"/>
    </row>
    <row r="823" spans="1:8" s="61" customFormat="1" x14ac:dyDescent="0.2">
      <c r="A823" s="60"/>
      <c r="C823" s="62"/>
      <c r="D823" s="63"/>
      <c r="E823" s="17"/>
      <c r="F823" s="17"/>
      <c r="G823" s="63"/>
      <c r="H823" s="63"/>
    </row>
    <row r="824" spans="1:8" s="61" customFormat="1" x14ac:dyDescent="0.2">
      <c r="A824" s="60"/>
      <c r="C824" s="62"/>
      <c r="D824" s="63"/>
      <c r="E824" s="17"/>
      <c r="F824" s="17"/>
      <c r="G824" s="63"/>
      <c r="H824" s="63"/>
    </row>
    <row r="825" spans="1:8" s="61" customFormat="1" x14ac:dyDescent="0.2">
      <c r="A825" s="60"/>
      <c r="C825" s="62"/>
      <c r="D825" s="63"/>
      <c r="E825" s="17"/>
      <c r="F825" s="17"/>
      <c r="G825" s="63"/>
      <c r="H825" s="63"/>
    </row>
    <row r="826" spans="1:8" s="61" customFormat="1" x14ac:dyDescent="0.2">
      <c r="A826" s="60"/>
      <c r="C826" s="62"/>
      <c r="D826" s="63"/>
      <c r="E826" s="17"/>
      <c r="F826" s="17"/>
      <c r="G826" s="63"/>
      <c r="H826" s="63"/>
    </row>
    <row r="827" spans="1:8" s="61" customFormat="1" x14ac:dyDescent="0.2">
      <c r="A827" s="60"/>
      <c r="C827" s="62"/>
      <c r="D827" s="63"/>
      <c r="E827" s="17"/>
      <c r="F827" s="17"/>
      <c r="G827" s="63"/>
      <c r="H827" s="63"/>
    </row>
    <row r="828" spans="1:8" s="61" customFormat="1" x14ac:dyDescent="0.2">
      <c r="A828" s="60"/>
      <c r="C828" s="62"/>
      <c r="D828" s="63"/>
      <c r="E828" s="17"/>
      <c r="F828" s="17"/>
      <c r="G828" s="63"/>
      <c r="H828" s="63"/>
    </row>
    <row r="829" spans="1:8" s="61" customFormat="1" x14ac:dyDescent="0.2">
      <c r="A829" s="60"/>
      <c r="C829" s="62"/>
      <c r="D829" s="63"/>
      <c r="E829" s="17"/>
      <c r="F829" s="17"/>
      <c r="G829" s="63"/>
      <c r="H829" s="63"/>
    </row>
    <row r="830" spans="1:8" s="61" customFormat="1" x14ac:dyDescent="0.2">
      <c r="A830" s="60"/>
      <c r="C830" s="62"/>
      <c r="D830" s="63"/>
      <c r="E830" s="17"/>
      <c r="F830" s="17"/>
      <c r="G830" s="63"/>
      <c r="H830" s="63"/>
    </row>
    <row r="831" spans="1:8" s="61" customFormat="1" x14ac:dyDescent="0.2">
      <c r="A831" s="60"/>
      <c r="C831" s="62"/>
      <c r="D831" s="63"/>
      <c r="E831" s="17"/>
      <c r="F831" s="17"/>
      <c r="G831" s="63"/>
      <c r="H831" s="63"/>
    </row>
    <row r="832" spans="1:8" s="61" customFormat="1" x14ac:dyDescent="0.2">
      <c r="A832" s="60"/>
      <c r="C832" s="62"/>
      <c r="D832" s="63"/>
      <c r="E832" s="17"/>
      <c r="F832" s="17"/>
      <c r="G832" s="63"/>
      <c r="H832" s="63"/>
    </row>
    <row r="833" spans="1:8" s="61" customFormat="1" x14ac:dyDescent="0.2">
      <c r="A833" s="60"/>
      <c r="C833" s="62"/>
      <c r="D833" s="63"/>
      <c r="E833" s="17"/>
      <c r="F833" s="17"/>
      <c r="G833" s="63"/>
      <c r="H833" s="63"/>
    </row>
    <row r="834" spans="1:8" s="61" customFormat="1" x14ac:dyDescent="0.2">
      <c r="A834" s="60"/>
      <c r="C834" s="62"/>
      <c r="D834" s="63"/>
      <c r="E834" s="17"/>
      <c r="F834" s="17"/>
      <c r="G834" s="63"/>
      <c r="H834" s="63"/>
    </row>
    <row r="835" spans="1:8" s="61" customFormat="1" x14ac:dyDescent="0.2">
      <c r="A835" s="60"/>
      <c r="C835" s="62"/>
      <c r="D835" s="63"/>
      <c r="E835" s="17"/>
      <c r="F835" s="17"/>
      <c r="G835" s="63"/>
      <c r="H835" s="63"/>
    </row>
    <row r="836" spans="1:8" s="61" customFormat="1" x14ac:dyDescent="0.2">
      <c r="A836" s="60"/>
      <c r="C836" s="62"/>
      <c r="D836" s="63"/>
      <c r="E836" s="17"/>
      <c r="F836" s="17"/>
      <c r="G836" s="63"/>
      <c r="H836" s="63"/>
    </row>
    <row r="837" spans="1:8" s="61" customFormat="1" x14ac:dyDescent="0.2">
      <c r="A837" s="60"/>
      <c r="C837" s="62"/>
      <c r="D837" s="63"/>
      <c r="E837" s="17"/>
      <c r="F837" s="17"/>
      <c r="G837" s="63"/>
      <c r="H837" s="63"/>
    </row>
    <row r="838" spans="1:8" s="61" customFormat="1" x14ac:dyDescent="0.2">
      <c r="A838" s="60"/>
      <c r="C838" s="62"/>
      <c r="D838" s="63"/>
      <c r="E838" s="17"/>
      <c r="F838" s="17"/>
      <c r="G838" s="63"/>
      <c r="H838" s="63"/>
    </row>
    <row r="839" spans="1:8" s="61" customFormat="1" x14ac:dyDescent="0.2">
      <c r="A839" s="60"/>
      <c r="C839" s="62"/>
      <c r="D839" s="63"/>
      <c r="E839" s="17"/>
      <c r="F839" s="17"/>
      <c r="G839" s="63"/>
      <c r="H839" s="63"/>
    </row>
    <row r="840" spans="1:8" s="61" customFormat="1" x14ac:dyDescent="0.2">
      <c r="A840" s="60"/>
      <c r="C840" s="62"/>
      <c r="D840" s="63"/>
      <c r="E840" s="17"/>
      <c r="F840" s="17"/>
      <c r="G840" s="63"/>
      <c r="H840" s="63"/>
    </row>
    <row r="841" spans="1:8" s="61" customFormat="1" x14ac:dyDescent="0.2">
      <c r="A841" s="60"/>
      <c r="C841" s="62"/>
      <c r="D841" s="63"/>
      <c r="E841" s="17"/>
      <c r="F841" s="17"/>
      <c r="G841" s="63"/>
      <c r="H841" s="63"/>
    </row>
    <row r="842" spans="1:8" s="61" customFormat="1" x14ac:dyDescent="0.2">
      <c r="A842" s="60"/>
      <c r="C842" s="62"/>
      <c r="D842" s="63"/>
      <c r="E842" s="17"/>
      <c r="F842" s="17"/>
      <c r="G842" s="63"/>
      <c r="H842" s="63"/>
    </row>
    <row r="843" spans="1:8" s="61" customFormat="1" x14ac:dyDescent="0.2">
      <c r="A843" s="60"/>
      <c r="C843" s="62"/>
      <c r="D843" s="63"/>
      <c r="E843" s="17"/>
      <c r="F843" s="17"/>
      <c r="G843" s="63"/>
      <c r="H843" s="63"/>
    </row>
    <row r="844" spans="1:8" s="61" customFormat="1" x14ac:dyDescent="0.2">
      <c r="A844" s="60"/>
      <c r="C844" s="62"/>
      <c r="D844" s="63"/>
      <c r="E844" s="17"/>
      <c r="F844" s="17"/>
      <c r="G844" s="63"/>
      <c r="H844" s="63"/>
    </row>
    <row r="845" spans="1:8" s="61" customFormat="1" x14ac:dyDescent="0.2">
      <c r="A845" s="60"/>
      <c r="C845" s="62"/>
      <c r="D845" s="63"/>
      <c r="E845" s="17"/>
      <c r="F845" s="17"/>
      <c r="G845" s="63"/>
      <c r="H845" s="63"/>
    </row>
    <row r="846" spans="1:8" s="61" customFormat="1" x14ac:dyDescent="0.2">
      <c r="A846" s="60"/>
      <c r="C846" s="62"/>
      <c r="D846" s="63"/>
      <c r="E846" s="17"/>
      <c r="F846" s="17"/>
      <c r="G846" s="63"/>
      <c r="H846" s="63"/>
    </row>
    <row r="847" spans="1:8" s="61" customFormat="1" x14ac:dyDescent="0.2">
      <c r="A847" s="60"/>
      <c r="C847" s="62"/>
      <c r="D847" s="63"/>
      <c r="E847" s="17"/>
      <c r="F847" s="17"/>
      <c r="G847" s="63"/>
      <c r="H847" s="63"/>
    </row>
    <row r="848" spans="1:8" s="61" customFormat="1" x14ac:dyDescent="0.2">
      <c r="A848" s="60"/>
      <c r="C848" s="62"/>
      <c r="D848" s="63"/>
      <c r="E848" s="17"/>
      <c r="F848" s="17"/>
      <c r="G848" s="63"/>
      <c r="H848" s="63"/>
    </row>
    <row r="849" spans="1:8" s="61" customFormat="1" x14ac:dyDescent="0.2">
      <c r="A849" s="60"/>
      <c r="C849" s="62"/>
      <c r="D849" s="63"/>
      <c r="E849" s="17"/>
      <c r="F849" s="17"/>
      <c r="G849" s="63"/>
      <c r="H849" s="63"/>
    </row>
    <row r="850" spans="1:8" s="61" customFormat="1" x14ac:dyDescent="0.2">
      <c r="A850" s="60"/>
      <c r="C850" s="62"/>
      <c r="D850" s="63"/>
      <c r="E850" s="17"/>
      <c r="F850" s="17"/>
      <c r="G850" s="63"/>
      <c r="H850" s="63"/>
    </row>
    <row r="851" spans="1:8" s="61" customFormat="1" x14ac:dyDescent="0.2">
      <c r="A851" s="60"/>
      <c r="C851" s="62"/>
      <c r="D851" s="63"/>
      <c r="E851" s="17"/>
      <c r="F851" s="17"/>
      <c r="G851" s="63"/>
      <c r="H851" s="63"/>
    </row>
    <row r="852" spans="1:8" s="61" customFormat="1" x14ac:dyDescent="0.2">
      <c r="A852" s="60"/>
      <c r="C852" s="62"/>
      <c r="D852" s="63"/>
      <c r="E852" s="17"/>
      <c r="F852" s="17"/>
      <c r="G852" s="63"/>
      <c r="H852" s="63"/>
    </row>
    <row r="853" spans="1:8" s="61" customFormat="1" x14ac:dyDescent="0.2">
      <c r="A853" s="60"/>
      <c r="C853" s="62"/>
      <c r="D853" s="63"/>
      <c r="E853" s="17"/>
      <c r="F853" s="17"/>
      <c r="G853" s="63"/>
      <c r="H853" s="63"/>
    </row>
    <row r="854" spans="1:8" s="61" customFormat="1" x14ac:dyDescent="0.2">
      <c r="A854" s="60"/>
      <c r="C854" s="62"/>
      <c r="D854" s="63"/>
      <c r="E854" s="17"/>
      <c r="F854" s="17"/>
      <c r="G854" s="63"/>
      <c r="H854" s="63"/>
    </row>
    <row r="855" spans="1:8" s="61" customFormat="1" x14ac:dyDescent="0.2">
      <c r="A855" s="60"/>
      <c r="C855" s="62"/>
      <c r="D855" s="63"/>
      <c r="E855" s="17"/>
      <c r="F855" s="17"/>
      <c r="G855" s="63"/>
      <c r="H855" s="63"/>
    </row>
    <row r="856" spans="1:8" s="61" customFormat="1" x14ac:dyDescent="0.2">
      <c r="A856" s="60"/>
      <c r="C856" s="62"/>
      <c r="D856" s="63"/>
      <c r="E856" s="17"/>
      <c r="F856" s="17"/>
      <c r="G856" s="63"/>
      <c r="H856" s="63"/>
    </row>
    <row r="857" spans="1:8" s="61" customFormat="1" x14ac:dyDescent="0.2">
      <c r="A857" s="60"/>
      <c r="C857" s="62"/>
      <c r="D857" s="63"/>
      <c r="E857" s="17"/>
      <c r="F857" s="17"/>
      <c r="G857" s="63"/>
      <c r="H857" s="63"/>
    </row>
    <row r="858" spans="1:8" s="61" customFormat="1" x14ac:dyDescent="0.2">
      <c r="A858" s="60"/>
      <c r="C858" s="62"/>
      <c r="D858" s="63"/>
      <c r="E858" s="17"/>
      <c r="F858" s="17"/>
      <c r="G858" s="63"/>
      <c r="H858" s="63"/>
    </row>
    <row r="859" spans="1:8" s="61" customFormat="1" x14ac:dyDescent="0.2">
      <c r="A859" s="60"/>
      <c r="C859" s="62"/>
      <c r="D859" s="63"/>
      <c r="E859" s="17"/>
      <c r="F859" s="17"/>
      <c r="G859" s="63"/>
      <c r="H859" s="63"/>
    </row>
    <row r="860" spans="1:8" s="61" customFormat="1" x14ac:dyDescent="0.2">
      <c r="A860" s="60"/>
      <c r="C860" s="62"/>
      <c r="D860" s="63"/>
      <c r="E860" s="17"/>
      <c r="F860" s="17"/>
      <c r="G860" s="63"/>
      <c r="H860" s="63"/>
    </row>
    <row r="861" spans="1:8" s="61" customFormat="1" x14ac:dyDescent="0.2">
      <c r="A861" s="60"/>
      <c r="C861" s="62"/>
      <c r="D861" s="63"/>
      <c r="E861" s="17"/>
      <c r="F861" s="17"/>
      <c r="G861" s="63"/>
      <c r="H861" s="63"/>
    </row>
    <row r="862" spans="1:8" s="61" customFormat="1" x14ac:dyDescent="0.2">
      <c r="A862" s="60"/>
      <c r="C862" s="62"/>
      <c r="D862" s="63"/>
      <c r="E862" s="17"/>
      <c r="F862" s="17"/>
      <c r="G862" s="63"/>
      <c r="H862" s="63"/>
    </row>
    <row r="863" spans="1:8" s="61" customFormat="1" x14ac:dyDescent="0.2">
      <c r="A863" s="60"/>
      <c r="C863" s="62"/>
      <c r="D863" s="63"/>
      <c r="E863" s="17"/>
      <c r="F863" s="17"/>
      <c r="G863" s="63"/>
      <c r="H863" s="63"/>
    </row>
    <row r="864" spans="1:8" s="61" customFormat="1" x14ac:dyDescent="0.2">
      <c r="A864" s="60"/>
      <c r="C864" s="62"/>
      <c r="D864" s="63"/>
      <c r="E864" s="17"/>
      <c r="F864" s="17"/>
      <c r="G864" s="63"/>
      <c r="H864" s="63"/>
    </row>
    <row r="865" spans="1:8" s="61" customFormat="1" x14ac:dyDescent="0.2">
      <c r="A865" s="60"/>
      <c r="C865" s="62"/>
      <c r="D865" s="63"/>
      <c r="E865" s="17"/>
      <c r="F865" s="17"/>
      <c r="G865" s="63"/>
      <c r="H865" s="63"/>
    </row>
    <row r="866" spans="1:8" s="61" customFormat="1" x14ac:dyDescent="0.2">
      <c r="A866" s="60"/>
      <c r="C866" s="62"/>
      <c r="D866" s="63"/>
      <c r="E866" s="17"/>
      <c r="F866" s="17"/>
      <c r="G866" s="63"/>
      <c r="H866" s="63"/>
    </row>
    <row r="867" spans="1:8" s="61" customFormat="1" x14ac:dyDescent="0.2">
      <c r="A867" s="60"/>
      <c r="C867" s="62"/>
      <c r="D867" s="63"/>
      <c r="E867" s="17"/>
      <c r="F867" s="17"/>
      <c r="G867" s="63"/>
      <c r="H867" s="63"/>
    </row>
    <row r="868" spans="1:8" s="61" customFormat="1" x14ac:dyDescent="0.2">
      <c r="A868" s="60"/>
      <c r="C868" s="62"/>
      <c r="D868" s="63"/>
      <c r="E868" s="17"/>
      <c r="F868" s="17"/>
      <c r="G868" s="63"/>
      <c r="H868" s="63"/>
    </row>
    <row r="869" spans="1:8" s="61" customFormat="1" x14ac:dyDescent="0.2">
      <c r="A869" s="60"/>
      <c r="C869" s="62"/>
      <c r="D869" s="63"/>
      <c r="E869" s="17"/>
      <c r="F869" s="17"/>
      <c r="G869" s="63"/>
      <c r="H869" s="63"/>
    </row>
    <row r="870" spans="1:8" s="61" customFormat="1" x14ac:dyDescent="0.2">
      <c r="A870" s="60"/>
      <c r="C870" s="62"/>
      <c r="D870" s="63"/>
      <c r="E870" s="17"/>
      <c r="F870" s="17"/>
      <c r="G870" s="63"/>
      <c r="H870" s="63"/>
    </row>
    <row r="871" spans="1:8" s="61" customFormat="1" x14ac:dyDescent="0.2">
      <c r="A871" s="60"/>
      <c r="C871" s="62"/>
      <c r="D871" s="63"/>
      <c r="E871" s="17"/>
      <c r="F871" s="17"/>
      <c r="G871" s="63"/>
      <c r="H871" s="63"/>
    </row>
    <row r="872" spans="1:8" s="61" customFormat="1" x14ac:dyDescent="0.2">
      <c r="A872" s="60"/>
      <c r="C872" s="62"/>
      <c r="D872" s="63"/>
      <c r="E872" s="17"/>
      <c r="F872" s="17"/>
      <c r="G872" s="63"/>
      <c r="H872" s="63"/>
    </row>
    <row r="873" spans="1:8" s="61" customFormat="1" x14ac:dyDescent="0.2">
      <c r="A873" s="60"/>
      <c r="C873" s="62"/>
      <c r="D873" s="63"/>
      <c r="E873" s="17"/>
      <c r="F873" s="17"/>
      <c r="G873" s="63"/>
      <c r="H873" s="63"/>
    </row>
    <row r="874" spans="1:8" s="61" customFormat="1" x14ac:dyDescent="0.2">
      <c r="A874" s="60"/>
      <c r="C874" s="62"/>
      <c r="D874" s="63"/>
      <c r="E874" s="17"/>
      <c r="F874" s="17"/>
      <c r="G874" s="63"/>
      <c r="H874" s="63"/>
    </row>
    <row r="875" spans="1:8" s="61" customFormat="1" x14ac:dyDescent="0.2">
      <c r="A875" s="60"/>
      <c r="C875" s="62"/>
      <c r="D875" s="63"/>
      <c r="E875" s="17"/>
      <c r="F875" s="17"/>
      <c r="G875" s="63"/>
      <c r="H875" s="63"/>
    </row>
    <row r="876" spans="1:8" s="61" customFormat="1" x14ac:dyDescent="0.2">
      <c r="A876" s="60"/>
      <c r="C876" s="62"/>
      <c r="D876" s="63"/>
      <c r="E876" s="17"/>
      <c r="F876" s="17"/>
      <c r="G876" s="63"/>
      <c r="H876" s="63"/>
    </row>
    <row r="877" spans="1:8" s="61" customFormat="1" x14ac:dyDescent="0.2">
      <c r="A877" s="60"/>
      <c r="C877" s="62"/>
      <c r="D877" s="63"/>
      <c r="E877" s="17"/>
      <c r="F877" s="17"/>
      <c r="G877" s="63"/>
      <c r="H877" s="63"/>
    </row>
    <row r="878" spans="1:8" s="61" customFormat="1" x14ac:dyDescent="0.2">
      <c r="A878" s="60"/>
      <c r="C878" s="62"/>
      <c r="D878" s="63"/>
      <c r="E878" s="17"/>
      <c r="F878" s="17"/>
      <c r="G878" s="63"/>
      <c r="H878" s="63"/>
    </row>
    <row r="879" spans="1:8" s="61" customFormat="1" x14ac:dyDescent="0.2">
      <c r="A879" s="60"/>
      <c r="C879" s="62"/>
      <c r="D879" s="63"/>
      <c r="E879" s="17"/>
      <c r="F879" s="17"/>
      <c r="G879" s="63"/>
      <c r="H879" s="63"/>
    </row>
    <row r="880" spans="1:8" s="61" customFormat="1" x14ac:dyDescent="0.2">
      <c r="A880" s="60"/>
      <c r="C880" s="62"/>
      <c r="D880" s="63"/>
      <c r="E880" s="17"/>
      <c r="F880" s="17"/>
      <c r="G880" s="63"/>
      <c r="H880" s="63"/>
    </row>
    <row r="881" spans="1:8" s="61" customFormat="1" x14ac:dyDescent="0.2">
      <c r="A881" s="60"/>
      <c r="C881" s="62"/>
      <c r="D881" s="63"/>
      <c r="E881" s="17"/>
      <c r="F881" s="17"/>
      <c r="G881" s="63"/>
      <c r="H881" s="63"/>
    </row>
    <row r="882" spans="1:8" s="61" customFormat="1" x14ac:dyDescent="0.2">
      <c r="A882" s="60"/>
      <c r="C882" s="62"/>
      <c r="D882" s="63"/>
      <c r="E882" s="17"/>
      <c r="F882" s="17"/>
      <c r="G882" s="63"/>
      <c r="H882" s="63"/>
    </row>
    <row r="883" spans="1:8" s="61" customFormat="1" x14ac:dyDescent="0.2">
      <c r="A883" s="60"/>
      <c r="C883" s="62"/>
      <c r="D883" s="63"/>
      <c r="E883" s="17"/>
      <c r="F883" s="17"/>
      <c r="G883" s="63"/>
      <c r="H883" s="63"/>
    </row>
    <row r="884" spans="1:8" s="61" customFormat="1" x14ac:dyDescent="0.2">
      <c r="A884" s="60"/>
      <c r="C884" s="62"/>
      <c r="D884" s="63"/>
      <c r="E884" s="17"/>
      <c r="F884" s="17"/>
      <c r="G884" s="63"/>
      <c r="H884" s="63"/>
    </row>
    <row r="885" spans="1:8" s="61" customFormat="1" x14ac:dyDescent="0.2">
      <c r="A885" s="60"/>
      <c r="C885" s="62"/>
      <c r="D885" s="63"/>
      <c r="E885" s="17"/>
      <c r="F885" s="17"/>
      <c r="G885" s="63"/>
      <c r="H885" s="63"/>
    </row>
    <row r="886" spans="1:8" s="61" customFormat="1" x14ac:dyDescent="0.2">
      <c r="A886" s="60"/>
      <c r="C886" s="62"/>
      <c r="D886" s="63"/>
      <c r="E886" s="17"/>
      <c r="F886" s="17"/>
      <c r="G886" s="63"/>
      <c r="H886" s="63"/>
    </row>
    <row r="887" spans="1:8" s="61" customFormat="1" x14ac:dyDescent="0.2">
      <c r="A887" s="60"/>
      <c r="C887" s="62"/>
      <c r="D887" s="63"/>
      <c r="E887" s="17"/>
      <c r="F887" s="17"/>
      <c r="G887" s="63"/>
      <c r="H887" s="63"/>
    </row>
    <row r="888" spans="1:8" s="61" customFormat="1" x14ac:dyDescent="0.2">
      <c r="A888" s="60"/>
      <c r="C888" s="62"/>
      <c r="D888" s="63"/>
      <c r="E888" s="17"/>
      <c r="F888" s="17"/>
      <c r="G888" s="63"/>
      <c r="H888" s="63"/>
    </row>
    <row r="889" spans="1:8" s="61" customFormat="1" x14ac:dyDescent="0.2">
      <c r="A889" s="60"/>
      <c r="C889" s="62"/>
      <c r="D889" s="63"/>
      <c r="E889" s="17"/>
      <c r="F889" s="17"/>
      <c r="G889" s="63"/>
      <c r="H889" s="63"/>
    </row>
    <row r="890" spans="1:8" s="61" customFormat="1" x14ac:dyDescent="0.2">
      <c r="A890" s="60"/>
      <c r="C890" s="62"/>
      <c r="D890" s="63"/>
      <c r="E890" s="17"/>
      <c r="F890" s="17"/>
      <c r="G890" s="63"/>
      <c r="H890" s="63"/>
    </row>
    <row r="891" spans="1:8" s="61" customFormat="1" x14ac:dyDescent="0.2">
      <c r="A891" s="60"/>
      <c r="C891" s="62"/>
      <c r="D891" s="63"/>
      <c r="E891" s="17"/>
      <c r="F891" s="17"/>
      <c r="G891" s="63"/>
      <c r="H891" s="63"/>
    </row>
    <row r="892" spans="1:8" s="61" customFormat="1" x14ac:dyDescent="0.2">
      <c r="A892" s="60"/>
      <c r="C892" s="62"/>
      <c r="D892" s="63"/>
      <c r="E892" s="17"/>
      <c r="F892" s="17"/>
      <c r="G892" s="63"/>
      <c r="H892" s="63"/>
    </row>
    <row r="893" spans="1:8" s="61" customFormat="1" x14ac:dyDescent="0.2">
      <c r="A893" s="60"/>
      <c r="C893" s="62"/>
      <c r="D893" s="63"/>
      <c r="E893" s="17"/>
      <c r="F893" s="17"/>
      <c r="G893" s="63"/>
      <c r="H893" s="63"/>
    </row>
    <row r="894" spans="1:8" s="61" customFormat="1" x14ac:dyDescent="0.2">
      <c r="A894" s="60"/>
      <c r="C894" s="62"/>
      <c r="D894" s="63"/>
      <c r="E894" s="17"/>
      <c r="F894" s="17"/>
      <c r="G894" s="63"/>
      <c r="H894" s="63"/>
    </row>
    <row r="895" spans="1:8" s="61" customFormat="1" x14ac:dyDescent="0.2">
      <c r="A895" s="60"/>
      <c r="C895" s="62"/>
      <c r="D895" s="63"/>
      <c r="E895" s="17"/>
      <c r="F895" s="17"/>
      <c r="G895" s="63"/>
      <c r="H895" s="63"/>
    </row>
    <row r="896" spans="1:8" s="61" customFormat="1" x14ac:dyDescent="0.2">
      <c r="A896" s="60"/>
      <c r="C896" s="62"/>
      <c r="D896" s="63"/>
      <c r="E896" s="17"/>
      <c r="F896" s="17"/>
      <c r="G896" s="63"/>
      <c r="H896" s="63"/>
    </row>
    <row r="897" spans="1:8" s="61" customFormat="1" x14ac:dyDescent="0.2">
      <c r="A897" s="60"/>
      <c r="C897" s="62"/>
      <c r="D897" s="63"/>
      <c r="E897" s="17"/>
      <c r="F897" s="17"/>
      <c r="G897" s="63"/>
      <c r="H897" s="63"/>
    </row>
    <row r="898" spans="1:8" s="61" customFormat="1" x14ac:dyDescent="0.2">
      <c r="A898" s="60"/>
      <c r="C898" s="62"/>
      <c r="D898" s="63"/>
      <c r="E898" s="17"/>
      <c r="F898" s="17"/>
      <c r="G898" s="63"/>
      <c r="H898" s="63"/>
    </row>
    <row r="899" spans="1:8" s="61" customFormat="1" x14ac:dyDescent="0.2">
      <c r="A899" s="60"/>
      <c r="C899" s="62"/>
      <c r="D899" s="63"/>
      <c r="E899" s="17"/>
      <c r="F899" s="17"/>
      <c r="G899" s="63"/>
      <c r="H899" s="63"/>
    </row>
    <row r="900" spans="1:8" s="61" customFormat="1" x14ac:dyDescent="0.2">
      <c r="A900" s="60"/>
      <c r="C900" s="62"/>
      <c r="D900" s="63"/>
      <c r="E900" s="17"/>
      <c r="F900" s="17"/>
      <c r="G900" s="63"/>
      <c r="H900" s="63"/>
    </row>
    <row r="901" spans="1:8" s="61" customFormat="1" x14ac:dyDescent="0.2">
      <c r="A901" s="60"/>
      <c r="C901" s="62"/>
      <c r="D901" s="63"/>
      <c r="E901" s="17"/>
      <c r="F901" s="17"/>
      <c r="G901" s="63"/>
      <c r="H901" s="63"/>
    </row>
    <row r="902" spans="1:8" s="61" customFormat="1" x14ac:dyDescent="0.2">
      <c r="A902" s="60"/>
      <c r="C902" s="62"/>
      <c r="D902" s="63"/>
      <c r="E902" s="17"/>
      <c r="F902" s="17"/>
      <c r="G902" s="63"/>
      <c r="H902" s="63"/>
    </row>
    <row r="903" spans="1:8" s="61" customFormat="1" x14ac:dyDescent="0.2">
      <c r="A903" s="60"/>
      <c r="C903" s="62"/>
      <c r="D903" s="63"/>
      <c r="E903" s="17"/>
      <c r="F903" s="17"/>
      <c r="G903" s="63"/>
      <c r="H903" s="63"/>
    </row>
    <row r="904" spans="1:8" s="61" customFormat="1" x14ac:dyDescent="0.2">
      <c r="A904" s="60"/>
      <c r="C904" s="62"/>
      <c r="D904" s="63"/>
      <c r="E904" s="17"/>
      <c r="F904" s="17"/>
      <c r="G904" s="63"/>
      <c r="H904" s="63"/>
    </row>
    <row r="905" spans="1:8" s="61" customFormat="1" x14ac:dyDescent="0.2">
      <c r="A905" s="60"/>
      <c r="C905" s="62"/>
      <c r="D905" s="63"/>
      <c r="E905" s="17"/>
      <c r="F905" s="17"/>
      <c r="G905" s="63"/>
      <c r="H905" s="63"/>
    </row>
    <row r="906" spans="1:8" s="61" customFormat="1" x14ac:dyDescent="0.2">
      <c r="A906" s="60"/>
      <c r="C906" s="62"/>
      <c r="D906" s="63"/>
      <c r="E906" s="17"/>
      <c r="F906" s="17"/>
      <c r="G906" s="63"/>
      <c r="H906" s="63"/>
    </row>
    <row r="907" spans="1:8" s="61" customFormat="1" x14ac:dyDescent="0.2">
      <c r="A907" s="60"/>
      <c r="C907" s="62"/>
      <c r="D907" s="63"/>
      <c r="E907" s="17"/>
      <c r="F907" s="17"/>
      <c r="G907" s="63"/>
      <c r="H907" s="63"/>
    </row>
    <row r="908" spans="1:8" s="61" customFormat="1" x14ac:dyDescent="0.2">
      <c r="A908" s="60"/>
      <c r="C908" s="62"/>
      <c r="D908" s="63"/>
      <c r="E908" s="17"/>
      <c r="F908" s="17"/>
      <c r="G908" s="63"/>
      <c r="H908" s="63"/>
    </row>
    <row r="909" spans="1:8" s="61" customFormat="1" x14ac:dyDescent="0.2">
      <c r="A909" s="60"/>
      <c r="C909" s="62"/>
      <c r="D909" s="63"/>
      <c r="E909" s="17"/>
      <c r="F909" s="17"/>
      <c r="G909" s="63"/>
      <c r="H909" s="63"/>
    </row>
    <row r="910" spans="1:8" s="61" customFormat="1" x14ac:dyDescent="0.2">
      <c r="A910" s="60"/>
      <c r="C910" s="62"/>
      <c r="D910" s="63"/>
      <c r="E910" s="17"/>
      <c r="F910" s="17"/>
      <c r="G910" s="63"/>
      <c r="H910" s="63"/>
    </row>
    <row r="911" spans="1:8" s="61" customFormat="1" x14ac:dyDescent="0.2">
      <c r="A911" s="60"/>
      <c r="C911" s="62"/>
      <c r="D911" s="63"/>
      <c r="E911" s="17"/>
      <c r="F911" s="17"/>
      <c r="G911" s="63"/>
      <c r="H911" s="63"/>
    </row>
    <row r="912" spans="1:8" s="61" customFormat="1" x14ac:dyDescent="0.2">
      <c r="A912" s="60"/>
      <c r="C912" s="62"/>
      <c r="D912" s="63"/>
      <c r="E912" s="17"/>
      <c r="F912" s="17"/>
      <c r="G912" s="63"/>
      <c r="H912" s="63"/>
    </row>
    <row r="913" spans="1:8" s="61" customFormat="1" x14ac:dyDescent="0.2">
      <c r="A913" s="60"/>
      <c r="C913" s="62"/>
      <c r="D913" s="63"/>
      <c r="E913" s="17"/>
      <c r="F913" s="17"/>
      <c r="G913" s="63"/>
      <c r="H913" s="63"/>
    </row>
    <row r="914" spans="1:8" s="61" customFormat="1" x14ac:dyDescent="0.2">
      <c r="A914" s="60"/>
      <c r="C914" s="62"/>
      <c r="D914" s="63"/>
      <c r="E914" s="17"/>
      <c r="F914" s="17"/>
      <c r="G914" s="63"/>
      <c r="H914" s="63"/>
    </row>
    <row r="915" spans="1:8" s="61" customFormat="1" x14ac:dyDescent="0.2">
      <c r="A915" s="60"/>
      <c r="C915" s="62"/>
      <c r="D915" s="63"/>
      <c r="E915" s="17"/>
      <c r="F915" s="17"/>
      <c r="G915" s="63"/>
      <c r="H915" s="63"/>
    </row>
    <row r="916" spans="1:8" s="61" customFormat="1" x14ac:dyDescent="0.2">
      <c r="A916" s="60"/>
      <c r="C916" s="62"/>
      <c r="D916" s="63"/>
      <c r="E916" s="17"/>
      <c r="F916" s="17"/>
      <c r="G916" s="63"/>
      <c r="H916" s="63"/>
    </row>
    <row r="917" spans="1:8" s="61" customFormat="1" x14ac:dyDescent="0.2">
      <c r="A917" s="60"/>
      <c r="C917" s="62"/>
      <c r="D917" s="63"/>
      <c r="E917" s="17"/>
      <c r="F917" s="17"/>
      <c r="G917" s="63"/>
      <c r="H917" s="63"/>
    </row>
    <row r="918" spans="1:8" s="61" customFormat="1" x14ac:dyDescent="0.2">
      <c r="A918" s="60"/>
      <c r="C918" s="62"/>
      <c r="D918" s="63"/>
      <c r="E918" s="17"/>
      <c r="F918" s="17"/>
      <c r="G918" s="63"/>
      <c r="H918" s="63"/>
    </row>
    <row r="919" spans="1:8" s="61" customFormat="1" x14ac:dyDescent="0.2">
      <c r="A919" s="60"/>
      <c r="C919" s="62"/>
      <c r="D919" s="63"/>
      <c r="E919" s="17"/>
      <c r="F919" s="17"/>
      <c r="G919" s="63"/>
      <c r="H919" s="63"/>
    </row>
    <row r="920" spans="1:8" s="61" customFormat="1" x14ac:dyDescent="0.2">
      <c r="A920" s="60"/>
      <c r="C920" s="62"/>
      <c r="D920" s="63"/>
      <c r="E920" s="17"/>
      <c r="F920" s="17"/>
      <c r="G920" s="63"/>
      <c r="H920" s="63"/>
    </row>
    <row r="921" spans="1:8" s="61" customFormat="1" x14ac:dyDescent="0.2">
      <c r="A921" s="60"/>
      <c r="C921" s="62"/>
      <c r="D921" s="63"/>
      <c r="E921" s="17"/>
      <c r="F921" s="17"/>
      <c r="G921" s="63"/>
      <c r="H921" s="63"/>
    </row>
    <row r="922" spans="1:8" s="61" customFormat="1" x14ac:dyDescent="0.2">
      <c r="A922" s="60"/>
      <c r="C922" s="62"/>
      <c r="D922" s="63"/>
      <c r="E922" s="17"/>
      <c r="F922" s="17"/>
      <c r="G922" s="63"/>
      <c r="H922" s="63"/>
    </row>
    <row r="923" spans="1:8" s="61" customFormat="1" x14ac:dyDescent="0.2">
      <c r="A923" s="60"/>
      <c r="C923" s="62"/>
      <c r="D923" s="63"/>
      <c r="E923" s="17"/>
      <c r="F923" s="17"/>
      <c r="G923" s="63"/>
      <c r="H923" s="63"/>
    </row>
    <row r="924" spans="1:8" s="61" customFormat="1" x14ac:dyDescent="0.2">
      <c r="A924" s="60"/>
      <c r="C924" s="62"/>
      <c r="D924" s="63"/>
      <c r="E924" s="17"/>
      <c r="F924" s="17"/>
      <c r="G924" s="63"/>
      <c r="H924" s="63"/>
    </row>
    <row r="925" spans="1:8" s="61" customFormat="1" x14ac:dyDescent="0.2">
      <c r="A925" s="60"/>
      <c r="C925" s="62"/>
      <c r="D925" s="63"/>
      <c r="E925" s="17"/>
      <c r="F925" s="17"/>
      <c r="G925" s="63"/>
      <c r="H925" s="63"/>
    </row>
    <row r="926" spans="1:8" s="61" customFormat="1" x14ac:dyDescent="0.2">
      <c r="A926" s="60"/>
      <c r="C926" s="62"/>
      <c r="D926" s="63"/>
      <c r="E926" s="17"/>
      <c r="F926" s="17"/>
      <c r="G926" s="63"/>
      <c r="H926" s="63"/>
    </row>
    <row r="927" spans="1:8" s="61" customFormat="1" x14ac:dyDescent="0.2">
      <c r="A927" s="60"/>
      <c r="C927" s="62"/>
      <c r="D927" s="63"/>
      <c r="E927" s="17"/>
      <c r="F927" s="17"/>
      <c r="G927" s="63"/>
      <c r="H927" s="63"/>
    </row>
    <row r="928" spans="1:8" s="61" customFormat="1" x14ac:dyDescent="0.2">
      <c r="A928" s="60"/>
      <c r="C928" s="62"/>
      <c r="D928" s="63"/>
      <c r="E928" s="17"/>
      <c r="F928" s="17"/>
      <c r="G928" s="63"/>
      <c r="H928" s="63"/>
    </row>
    <row r="929" spans="1:8" s="61" customFormat="1" x14ac:dyDescent="0.2">
      <c r="A929" s="60"/>
      <c r="C929" s="62"/>
      <c r="D929" s="63"/>
      <c r="E929" s="17"/>
      <c r="F929" s="17"/>
      <c r="G929" s="63"/>
      <c r="H929" s="63"/>
    </row>
    <row r="930" spans="1:8" s="61" customFormat="1" x14ac:dyDescent="0.2">
      <c r="A930" s="60"/>
      <c r="C930" s="62"/>
      <c r="D930" s="63"/>
      <c r="E930" s="17"/>
      <c r="F930" s="17"/>
      <c r="G930" s="63"/>
      <c r="H930" s="63"/>
    </row>
    <row r="931" spans="1:8" s="61" customFormat="1" x14ac:dyDescent="0.2">
      <c r="A931" s="60"/>
      <c r="C931" s="62"/>
      <c r="D931" s="63"/>
      <c r="E931" s="17"/>
      <c r="F931" s="17"/>
      <c r="G931" s="63"/>
      <c r="H931" s="63"/>
    </row>
    <row r="932" spans="1:8" s="61" customFormat="1" x14ac:dyDescent="0.2">
      <c r="A932" s="60"/>
      <c r="C932" s="62"/>
      <c r="D932" s="63"/>
      <c r="E932" s="17"/>
      <c r="F932" s="17"/>
      <c r="G932" s="63"/>
      <c r="H932" s="63"/>
    </row>
    <row r="933" spans="1:8" s="61" customFormat="1" x14ac:dyDescent="0.2">
      <c r="A933" s="60"/>
      <c r="C933" s="62"/>
      <c r="D933" s="63"/>
      <c r="E933" s="17"/>
      <c r="F933" s="17"/>
      <c r="G933" s="63"/>
      <c r="H933" s="63"/>
    </row>
    <row r="934" spans="1:8" s="61" customFormat="1" x14ac:dyDescent="0.2">
      <c r="A934" s="60"/>
      <c r="C934" s="62"/>
      <c r="D934" s="63"/>
      <c r="E934" s="17"/>
      <c r="F934" s="17"/>
      <c r="G934" s="63"/>
      <c r="H934" s="63"/>
    </row>
    <row r="935" spans="1:8" s="61" customFormat="1" x14ac:dyDescent="0.2">
      <c r="A935" s="60"/>
      <c r="C935" s="62"/>
      <c r="D935" s="63"/>
      <c r="E935" s="17"/>
      <c r="F935" s="17"/>
      <c r="G935" s="63"/>
      <c r="H935" s="63"/>
    </row>
    <row r="936" spans="1:8" s="61" customFormat="1" x14ac:dyDescent="0.2">
      <c r="A936" s="60"/>
      <c r="C936" s="62"/>
      <c r="D936" s="63"/>
      <c r="E936" s="17"/>
      <c r="F936" s="17"/>
      <c r="G936" s="63"/>
      <c r="H936" s="63"/>
    </row>
    <row r="937" spans="1:8" s="61" customFormat="1" x14ac:dyDescent="0.2">
      <c r="A937" s="60"/>
      <c r="C937" s="62"/>
      <c r="D937" s="63"/>
      <c r="E937" s="17"/>
      <c r="F937" s="17"/>
      <c r="G937" s="63"/>
      <c r="H937" s="63"/>
    </row>
    <row r="938" spans="1:8" s="61" customFormat="1" x14ac:dyDescent="0.2">
      <c r="A938" s="60"/>
      <c r="C938" s="62"/>
      <c r="D938" s="63"/>
      <c r="E938" s="17"/>
      <c r="F938" s="17"/>
      <c r="G938" s="63"/>
      <c r="H938" s="63"/>
    </row>
    <row r="939" spans="1:8" s="61" customFormat="1" x14ac:dyDescent="0.2">
      <c r="A939" s="60"/>
      <c r="C939" s="62"/>
      <c r="D939" s="63"/>
      <c r="E939" s="17"/>
      <c r="F939" s="17"/>
      <c r="G939" s="63"/>
      <c r="H939" s="63"/>
    </row>
    <row r="940" spans="1:8" s="61" customFormat="1" x14ac:dyDescent="0.2">
      <c r="A940" s="60"/>
      <c r="C940" s="62"/>
      <c r="D940" s="63"/>
      <c r="E940" s="17"/>
      <c r="F940" s="17"/>
      <c r="G940" s="63"/>
      <c r="H940" s="63"/>
    </row>
    <row r="941" spans="1:8" s="61" customFormat="1" x14ac:dyDescent="0.2">
      <c r="A941" s="60"/>
      <c r="C941" s="62"/>
      <c r="D941" s="63"/>
      <c r="E941" s="17"/>
      <c r="F941" s="17"/>
      <c r="G941" s="63"/>
      <c r="H941" s="63"/>
    </row>
    <row r="942" spans="1:8" s="61" customFormat="1" x14ac:dyDescent="0.2">
      <c r="A942" s="60"/>
      <c r="C942" s="62"/>
      <c r="D942" s="63"/>
      <c r="E942" s="17"/>
      <c r="F942" s="17"/>
      <c r="G942" s="63"/>
      <c r="H942" s="63"/>
    </row>
    <row r="943" spans="1:8" s="61" customFormat="1" x14ac:dyDescent="0.2">
      <c r="A943" s="60"/>
      <c r="C943" s="62"/>
      <c r="D943" s="63"/>
      <c r="E943" s="17"/>
      <c r="F943" s="17"/>
      <c r="G943" s="63"/>
      <c r="H943" s="63"/>
    </row>
    <row r="944" spans="1:8" s="61" customFormat="1" x14ac:dyDescent="0.2">
      <c r="A944" s="60"/>
      <c r="C944" s="62"/>
      <c r="D944" s="63"/>
      <c r="E944" s="17"/>
      <c r="F944" s="17"/>
      <c r="G944" s="63"/>
      <c r="H944" s="63"/>
    </row>
    <row r="945" spans="1:8" s="61" customFormat="1" x14ac:dyDescent="0.2">
      <c r="A945" s="60"/>
      <c r="C945" s="62"/>
      <c r="D945" s="63"/>
      <c r="E945" s="17"/>
      <c r="F945" s="17"/>
      <c r="G945" s="63"/>
      <c r="H945" s="63"/>
    </row>
    <row r="946" spans="1:8" s="61" customFormat="1" x14ac:dyDescent="0.2">
      <c r="A946" s="60"/>
      <c r="C946" s="62"/>
      <c r="D946" s="63"/>
      <c r="E946" s="17"/>
      <c r="F946" s="17"/>
      <c r="G946" s="63"/>
      <c r="H946" s="63"/>
    </row>
    <row r="947" spans="1:8" s="61" customFormat="1" x14ac:dyDescent="0.2">
      <c r="A947" s="60"/>
      <c r="C947" s="62"/>
      <c r="D947" s="63"/>
      <c r="E947" s="17"/>
      <c r="F947" s="17"/>
      <c r="G947" s="63"/>
      <c r="H947" s="63"/>
    </row>
    <row r="948" spans="1:8" s="61" customFormat="1" x14ac:dyDescent="0.2">
      <c r="A948" s="60"/>
      <c r="C948" s="62"/>
      <c r="D948" s="63"/>
      <c r="E948" s="17"/>
      <c r="F948" s="17"/>
      <c r="G948" s="63"/>
      <c r="H948" s="63"/>
    </row>
    <row r="949" spans="1:8" s="61" customFormat="1" x14ac:dyDescent="0.2">
      <c r="A949" s="60"/>
      <c r="C949" s="62"/>
      <c r="D949" s="63"/>
      <c r="E949" s="17"/>
      <c r="F949" s="17"/>
      <c r="G949" s="63"/>
      <c r="H949" s="63"/>
    </row>
    <row r="950" spans="1:8" s="61" customFormat="1" x14ac:dyDescent="0.2">
      <c r="A950" s="60"/>
      <c r="C950" s="62"/>
      <c r="D950" s="63"/>
      <c r="E950" s="17"/>
      <c r="F950" s="17"/>
      <c r="G950" s="63"/>
      <c r="H950" s="63"/>
    </row>
    <row r="951" spans="1:8" s="61" customFormat="1" x14ac:dyDescent="0.2">
      <c r="A951" s="60"/>
      <c r="C951" s="62"/>
      <c r="D951" s="63"/>
      <c r="E951" s="17"/>
      <c r="F951" s="17"/>
      <c r="G951" s="63"/>
      <c r="H951" s="63"/>
    </row>
    <row r="952" spans="1:8" s="61" customFormat="1" x14ac:dyDescent="0.2">
      <c r="A952" s="60"/>
      <c r="C952" s="62"/>
      <c r="D952" s="63"/>
      <c r="E952" s="17"/>
      <c r="F952" s="17"/>
      <c r="G952" s="63"/>
      <c r="H952" s="63"/>
    </row>
    <row r="953" spans="1:8" s="61" customFormat="1" x14ac:dyDescent="0.2">
      <c r="A953" s="60"/>
      <c r="C953" s="62"/>
      <c r="D953" s="63"/>
      <c r="E953" s="17"/>
      <c r="F953" s="17"/>
      <c r="G953" s="63"/>
      <c r="H953" s="63"/>
    </row>
    <row r="954" spans="1:8" s="61" customFormat="1" x14ac:dyDescent="0.2">
      <c r="A954" s="60"/>
      <c r="C954" s="62"/>
      <c r="D954" s="63"/>
      <c r="E954" s="17"/>
      <c r="F954" s="17"/>
      <c r="G954" s="63"/>
      <c r="H954" s="63"/>
    </row>
    <row r="955" spans="1:8" s="61" customFormat="1" x14ac:dyDescent="0.2">
      <c r="A955" s="60"/>
      <c r="C955" s="62"/>
      <c r="D955" s="63"/>
      <c r="E955" s="17"/>
      <c r="F955" s="17"/>
      <c r="G955" s="63"/>
      <c r="H955" s="63"/>
    </row>
    <row r="956" spans="1:8" s="61" customFormat="1" x14ac:dyDescent="0.2">
      <c r="A956" s="60"/>
      <c r="C956" s="62"/>
      <c r="D956" s="63"/>
      <c r="E956" s="17"/>
      <c r="F956" s="17"/>
      <c r="G956" s="63"/>
      <c r="H956" s="63"/>
    </row>
    <row r="957" spans="1:8" s="61" customFormat="1" x14ac:dyDescent="0.2">
      <c r="A957" s="60"/>
      <c r="C957" s="62"/>
      <c r="D957" s="63"/>
      <c r="E957" s="17"/>
      <c r="F957" s="17"/>
      <c r="G957" s="63"/>
      <c r="H957" s="63"/>
    </row>
    <row r="958" spans="1:8" s="61" customFormat="1" x14ac:dyDescent="0.2">
      <c r="A958" s="60"/>
      <c r="C958" s="62"/>
      <c r="D958" s="63"/>
      <c r="E958" s="17"/>
      <c r="F958" s="17"/>
      <c r="G958" s="63"/>
      <c r="H958" s="63"/>
    </row>
    <row r="959" spans="1:8" s="61" customFormat="1" x14ac:dyDescent="0.2">
      <c r="A959" s="60"/>
      <c r="C959" s="62"/>
      <c r="D959" s="63"/>
      <c r="E959" s="17"/>
      <c r="F959" s="17"/>
      <c r="G959" s="63"/>
      <c r="H959" s="63"/>
    </row>
    <row r="960" spans="1:8" s="61" customFormat="1" x14ac:dyDescent="0.2">
      <c r="A960" s="60"/>
      <c r="C960" s="62"/>
      <c r="D960" s="63"/>
      <c r="E960" s="17"/>
      <c r="F960" s="17"/>
      <c r="G960" s="63"/>
      <c r="H960" s="63"/>
    </row>
    <row r="961" spans="1:8" s="61" customFormat="1" x14ac:dyDescent="0.2">
      <c r="A961" s="60"/>
      <c r="C961" s="62"/>
      <c r="D961" s="63"/>
      <c r="E961" s="17"/>
      <c r="F961" s="17"/>
      <c r="G961" s="63"/>
      <c r="H961" s="63"/>
    </row>
    <row r="962" spans="1:8" s="61" customFormat="1" x14ac:dyDescent="0.2">
      <c r="A962" s="60"/>
      <c r="C962" s="62"/>
      <c r="D962" s="63"/>
      <c r="E962" s="17"/>
      <c r="F962" s="17"/>
      <c r="G962" s="63"/>
      <c r="H962" s="63"/>
    </row>
    <row r="963" spans="1:8" s="61" customFormat="1" x14ac:dyDescent="0.2">
      <c r="A963" s="60"/>
      <c r="C963" s="62"/>
      <c r="D963" s="63"/>
      <c r="E963" s="17"/>
      <c r="F963" s="17"/>
      <c r="G963" s="63"/>
      <c r="H963" s="63"/>
    </row>
    <row r="964" spans="1:8" s="61" customFormat="1" x14ac:dyDescent="0.2">
      <c r="A964" s="60"/>
      <c r="C964" s="62"/>
      <c r="D964" s="63"/>
      <c r="E964" s="17"/>
      <c r="F964" s="17"/>
      <c r="G964" s="63"/>
      <c r="H964" s="63"/>
    </row>
    <row r="965" spans="1:8" s="61" customFormat="1" x14ac:dyDescent="0.2">
      <c r="A965" s="60"/>
      <c r="C965" s="62"/>
      <c r="D965" s="63"/>
      <c r="E965" s="17"/>
      <c r="F965" s="17"/>
      <c r="G965" s="63"/>
      <c r="H965" s="63"/>
    </row>
    <row r="966" spans="1:8" s="61" customFormat="1" x14ac:dyDescent="0.2">
      <c r="A966" s="60"/>
      <c r="C966" s="62"/>
      <c r="D966" s="63"/>
      <c r="E966" s="17"/>
      <c r="F966" s="17"/>
      <c r="G966" s="63"/>
      <c r="H966" s="63"/>
    </row>
    <row r="967" spans="1:8" s="61" customFormat="1" x14ac:dyDescent="0.2">
      <c r="A967" s="60"/>
      <c r="C967" s="62"/>
      <c r="D967" s="63"/>
      <c r="E967" s="17"/>
      <c r="F967" s="17"/>
      <c r="G967" s="63"/>
      <c r="H967" s="63"/>
    </row>
    <row r="968" spans="1:8" s="61" customFormat="1" x14ac:dyDescent="0.2">
      <c r="A968" s="60"/>
      <c r="C968" s="62"/>
      <c r="D968" s="63"/>
      <c r="E968" s="17"/>
      <c r="F968" s="17"/>
      <c r="G968" s="63"/>
      <c r="H968" s="63"/>
    </row>
    <row r="969" spans="1:8" s="61" customFormat="1" x14ac:dyDescent="0.2">
      <c r="A969" s="60"/>
      <c r="C969" s="62"/>
      <c r="D969" s="63"/>
      <c r="E969" s="17"/>
      <c r="F969" s="17"/>
      <c r="G969" s="63"/>
      <c r="H969" s="63"/>
    </row>
    <row r="970" spans="1:8" s="61" customFormat="1" x14ac:dyDescent="0.2">
      <c r="A970" s="60"/>
      <c r="C970" s="62"/>
      <c r="D970" s="63"/>
      <c r="E970" s="17"/>
      <c r="F970" s="17"/>
      <c r="G970" s="63"/>
      <c r="H970" s="63"/>
    </row>
    <row r="971" spans="1:8" s="61" customFormat="1" x14ac:dyDescent="0.2">
      <c r="A971" s="60"/>
      <c r="C971" s="62"/>
      <c r="D971" s="63"/>
      <c r="E971" s="17"/>
      <c r="F971" s="17"/>
      <c r="G971" s="63"/>
      <c r="H971" s="63"/>
    </row>
    <row r="972" spans="1:8" s="61" customFormat="1" x14ac:dyDescent="0.2">
      <c r="A972" s="60"/>
      <c r="C972" s="62"/>
      <c r="D972" s="63"/>
      <c r="E972" s="17"/>
      <c r="F972" s="17"/>
      <c r="G972" s="63"/>
      <c r="H972" s="63"/>
    </row>
    <row r="973" spans="1:8" s="61" customFormat="1" x14ac:dyDescent="0.2">
      <c r="A973" s="60"/>
      <c r="C973" s="62"/>
      <c r="D973" s="63"/>
      <c r="E973" s="17"/>
      <c r="F973" s="17"/>
      <c r="G973" s="63"/>
      <c r="H973" s="63"/>
    </row>
    <row r="974" spans="1:8" s="61" customFormat="1" x14ac:dyDescent="0.2">
      <c r="A974" s="60"/>
      <c r="C974" s="62"/>
      <c r="D974" s="63"/>
      <c r="E974" s="17"/>
      <c r="F974" s="17"/>
      <c r="G974" s="63"/>
      <c r="H974" s="63"/>
    </row>
    <row r="975" spans="1:8" s="61" customFormat="1" x14ac:dyDescent="0.2">
      <c r="A975" s="60"/>
      <c r="C975" s="62"/>
      <c r="D975" s="63"/>
      <c r="E975" s="17"/>
      <c r="F975" s="17"/>
      <c r="G975" s="63"/>
      <c r="H975" s="63"/>
    </row>
    <row r="976" spans="1:8" s="61" customFormat="1" x14ac:dyDescent="0.2">
      <c r="A976" s="60"/>
      <c r="C976" s="62"/>
      <c r="D976" s="63"/>
      <c r="E976" s="17"/>
      <c r="F976" s="17"/>
      <c r="G976" s="63"/>
      <c r="H976" s="63"/>
    </row>
    <row r="977" spans="1:8" s="61" customFormat="1" x14ac:dyDescent="0.2">
      <c r="A977" s="60"/>
      <c r="C977" s="62"/>
      <c r="D977" s="63"/>
      <c r="E977" s="17"/>
      <c r="F977" s="17"/>
      <c r="G977" s="63"/>
      <c r="H977" s="63"/>
    </row>
    <row r="978" spans="1:8" s="61" customFormat="1" x14ac:dyDescent="0.2">
      <c r="A978" s="60"/>
      <c r="C978" s="62"/>
      <c r="D978" s="63"/>
      <c r="E978" s="17"/>
      <c r="F978" s="17"/>
      <c r="G978" s="63"/>
      <c r="H978" s="63"/>
    </row>
    <row r="979" spans="1:8" s="61" customFormat="1" x14ac:dyDescent="0.2">
      <c r="A979" s="60"/>
      <c r="C979" s="62"/>
      <c r="D979" s="63"/>
      <c r="E979" s="17"/>
      <c r="F979" s="17"/>
      <c r="G979" s="63"/>
      <c r="H979" s="63"/>
    </row>
    <row r="980" spans="1:8" s="61" customFormat="1" x14ac:dyDescent="0.2">
      <c r="A980" s="60"/>
      <c r="C980" s="62"/>
      <c r="D980" s="63"/>
      <c r="E980" s="17"/>
      <c r="F980" s="17"/>
      <c r="G980" s="63"/>
      <c r="H980" s="63"/>
    </row>
    <row r="981" spans="1:8" s="61" customFormat="1" x14ac:dyDescent="0.2">
      <c r="A981" s="60"/>
      <c r="C981" s="62"/>
      <c r="D981" s="63"/>
      <c r="E981" s="17"/>
      <c r="F981" s="17"/>
      <c r="G981" s="63"/>
      <c r="H981" s="63"/>
    </row>
    <row r="982" spans="1:8" s="61" customFormat="1" x14ac:dyDescent="0.2">
      <c r="A982" s="60"/>
      <c r="C982" s="62"/>
      <c r="D982" s="63"/>
      <c r="E982" s="17"/>
      <c r="F982" s="17"/>
      <c r="G982" s="63"/>
      <c r="H982" s="63"/>
    </row>
    <row r="983" spans="1:8" s="61" customFormat="1" x14ac:dyDescent="0.2">
      <c r="A983" s="60"/>
      <c r="C983" s="62"/>
      <c r="D983" s="63"/>
      <c r="E983" s="17"/>
      <c r="F983" s="17"/>
      <c r="G983" s="63"/>
      <c r="H983" s="63"/>
    </row>
    <row r="984" spans="1:8" s="61" customFormat="1" x14ac:dyDescent="0.2">
      <c r="A984" s="60"/>
      <c r="C984" s="62"/>
      <c r="D984" s="63"/>
      <c r="E984" s="17"/>
      <c r="F984" s="17"/>
      <c r="G984" s="63"/>
      <c r="H984" s="63"/>
    </row>
    <row r="985" spans="1:8" s="61" customFormat="1" x14ac:dyDescent="0.2">
      <c r="A985" s="60"/>
      <c r="C985" s="62"/>
      <c r="D985" s="63"/>
      <c r="E985" s="17"/>
      <c r="F985" s="17"/>
      <c r="G985" s="63"/>
      <c r="H985" s="63"/>
    </row>
    <row r="986" spans="1:8" s="61" customFormat="1" x14ac:dyDescent="0.2">
      <c r="A986" s="60"/>
      <c r="C986" s="62"/>
      <c r="D986" s="63"/>
      <c r="E986" s="17"/>
      <c r="F986" s="17"/>
      <c r="G986" s="63"/>
      <c r="H986" s="63"/>
    </row>
    <row r="987" spans="1:8" s="61" customFormat="1" x14ac:dyDescent="0.2">
      <c r="A987" s="60"/>
      <c r="C987" s="62"/>
      <c r="D987" s="63"/>
      <c r="E987" s="17"/>
      <c r="F987" s="17"/>
      <c r="G987" s="63"/>
      <c r="H987" s="63"/>
    </row>
    <row r="988" spans="1:8" s="61" customFormat="1" x14ac:dyDescent="0.2">
      <c r="A988" s="60"/>
      <c r="C988" s="62"/>
      <c r="D988" s="63"/>
      <c r="E988" s="17"/>
      <c r="F988" s="17"/>
      <c r="G988" s="63"/>
      <c r="H988" s="63"/>
    </row>
    <row r="989" spans="1:8" s="61" customFormat="1" x14ac:dyDescent="0.2">
      <c r="A989" s="60"/>
      <c r="C989" s="62"/>
      <c r="D989" s="63"/>
      <c r="E989" s="17"/>
      <c r="F989" s="17"/>
      <c r="G989" s="63"/>
      <c r="H989" s="63"/>
    </row>
    <row r="990" spans="1:8" s="61" customFormat="1" x14ac:dyDescent="0.2">
      <c r="A990" s="60"/>
      <c r="C990" s="62"/>
      <c r="D990" s="63"/>
      <c r="E990" s="17"/>
      <c r="F990" s="17"/>
      <c r="G990" s="63"/>
      <c r="H990" s="63"/>
    </row>
    <row r="991" spans="1:8" s="61" customFormat="1" x14ac:dyDescent="0.2">
      <c r="A991" s="60"/>
      <c r="C991" s="62"/>
      <c r="D991" s="63"/>
      <c r="E991" s="17"/>
      <c r="F991" s="17"/>
      <c r="G991" s="63"/>
      <c r="H991" s="63"/>
    </row>
    <row r="992" spans="1:8" s="61" customFormat="1" x14ac:dyDescent="0.2">
      <c r="A992" s="60"/>
      <c r="C992" s="62"/>
      <c r="D992" s="63"/>
      <c r="E992" s="17"/>
      <c r="F992" s="17"/>
      <c r="G992" s="63"/>
      <c r="H992" s="63"/>
    </row>
    <row r="993" spans="1:8" s="61" customFormat="1" x14ac:dyDescent="0.2">
      <c r="A993" s="60"/>
      <c r="C993" s="62"/>
      <c r="D993" s="63"/>
      <c r="E993" s="17"/>
      <c r="F993" s="17"/>
      <c r="G993" s="63"/>
      <c r="H993" s="63"/>
    </row>
    <row r="994" spans="1:8" s="61" customFormat="1" x14ac:dyDescent="0.2">
      <c r="A994" s="60"/>
      <c r="C994" s="62"/>
      <c r="D994" s="63"/>
      <c r="E994" s="17"/>
      <c r="F994" s="17"/>
      <c r="G994" s="63"/>
      <c r="H994" s="63"/>
    </row>
    <row r="995" spans="1:8" s="61" customFormat="1" x14ac:dyDescent="0.2">
      <c r="A995" s="60"/>
      <c r="C995" s="62"/>
      <c r="D995" s="63"/>
      <c r="E995" s="17"/>
      <c r="F995" s="17"/>
      <c r="G995" s="63"/>
      <c r="H995" s="63"/>
    </row>
    <row r="996" spans="1:8" s="61" customFormat="1" x14ac:dyDescent="0.2">
      <c r="A996" s="60"/>
      <c r="C996" s="62"/>
      <c r="D996" s="63"/>
      <c r="E996" s="17"/>
      <c r="F996" s="17"/>
      <c r="G996" s="63"/>
      <c r="H996" s="63"/>
    </row>
    <row r="997" spans="1:8" s="61" customFormat="1" x14ac:dyDescent="0.2">
      <c r="A997" s="60"/>
      <c r="C997" s="62"/>
      <c r="D997" s="63"/>
      <c r="E997" s="17"/>
      <c r="F997" s="17"/>
      <c r="G997" s="63"/>
      <c r="H997" s="63"/>
    </row>
    <row r="998" spans="1:8" s="61" customFormat="1" x14ac:dyDescent="0.2">
      <c r="A998" s="60"/>
      <c r="C998" s="62"/>
      <c r="D998" s="63"/>
      <c r="E998" s="17"/>
      <c r="F998" s="17"/>
      <c r="G998" s="63"/>
      <c r="H998" s="63"/>
    </row>
    <row r="999" spans="1:8" s="61" customFormat="1" x14ac:dyDescent="0.2">
      <c r="A999" s="60"/>
      <c r="C999" s="62"/>
      <c r="D999" s="63"/>
      <c r="E999" s="17"/>
      <c r="F999" s="17"/>
      <c r="G999" s="63"/>
      <c r="H999" s="63"/>
    </row>
    <row r="1000" spans="1:8" s="61" customFormat="1" x14ac:dyDescent="0.2">
      <c r="A1000" s="60"/>
      <c r="C1000" s="62"/>
      <c r="D1000" s="63"/>
      <c r="E1000" s="17"/>
      <c r="F1000" s="17"/>
      <c r="G1000" s="63"/>
      <c r="H1000" s="63"/>
    </row>
    <row r="1001" spans="1:8" s="61" customFormat="1" x14ac:dyDescent="0.2">
      <c r="A1001" s="60"/>
      <c r="C1001" s="62"/>
      <c r="D1001" s="63"/>
      <c r="E1001" s="17"/>
      <c r="F1001" s="17"/>
      <c r="G1001" s="63"/>
      <c r="H1001" s="63"/>
    </row>
    <row r="1002" spans="1:8" s="61" customFormat="1" x14ac:dyDescent="0.2">
      <c r="A1002" s="60"/>
      <c r="C1002" s="62"/>
      <c r="D1002" s="63"/>
      <c r="E1002" s="17"/>
      <c r="F1002" s="17"/>
      <c r="G1002" s="63"/>
      <c r="H1002" s="63"/>
    </row>
    <row r="1003" spans="1:8" s="61" customFormat="1" x14ac:dyDescent="0.2">
      <c r="A1003" s="60"/>
      <c r="C1003" s="62"/>
      <c r="D1003" s="63"/>
      <c r="E1003" s="17"/>
      <c r="F1003" s="17"/>
      <c r="G1003" s="63"/>
      <c r="H1003" s="63"/>
    </row>
    <row r="1004" spans="1:8" s="61" customFormat="1" x14ac:dyDescent="0.2">
      <c r="A1004" s="60"/>
      <c r="C1004" s="62"/>
      <c r="D1004" s="63"/>
      <c r="E1004" s="17"/>
      <c r="F1004" s="17"/>
      <c r="G1004" s="63"/>
      <c r="H1004" s="63"/>
    </row>
    <row r="1005" spans="1:8" s="61" customFormat="1" x14ac:dyDescent="0.2">
      <c r="A1005" s="60"/>
      <c r="C1005" s="62"/>
      <c r="D1005" s="63"/>
      <c r="E1005" s="17"/>
      <c r="F1005" s="17"/>
      <c r="G1005" s="63"/>
      <c r="H1005" s="63"/>
    </row>
    <row r="1006" spans="1:8" s="61" customFormat="1" x14ac:dyDescent="0.2">
      <c r="A1006" s="60"/>
      <c r="C1006" s="62"/>
      <c r="D1006" s="63"/>
      <c r="E1006" s="17"/>
      <c r="F1006" s="17"/>
      <c r="G1006" s="63"/>
      <c r="H1006" s="63"/>
    </row>
    <row r="1007" spans="1:8" s="61" customFormat="1" x14ac:dyDescent="0.2">
      <c r="A1007" s="60"/>
      <c r="C1007" s="62"/>
      <c r="D1007" s="63"/>
      <c r="E1007" s="17"/>
      <c r="F1007" s="17"/>
      <c r="G1007" s="63"/>
      <c r="H1007" s="63"/>
    </row>
    <row r="1008" spans="1:8" s="61" customFormat="1" x14ac:dyDescent="0.2">
      <c r="A1008" s="60"/>
      <c r="C1008" s="62"/>
      <c r="D1008" s="63"/>
      <c r="E1008" s="17"/>
      <c r="F1008" s="17"/>
      <c r="G1008" s="63"/>
      <c r="H1008" s="63"/>
    </row>
    <row r="1009" spans="1:8" s="61" customFormat="1" x14ac:dyDescent="0.2">
      <c r="A1009" s="60"/>
      <c r="C1009" s="62"/>
      <c r="D1009" s="63"/>
      <c r="E1009" s="17"/>
      <c r="F1009" s="17"/>
      <c r="G1009" s="63"/>
      <c r="H1009" s="63"/>
    </row>
    <row r="1010" spans="1:8" s="61" customFormat="1" x14ac:dyDescent="0.2">
      <c r="A1010" s="60"/>
      <c r="C1010" s="62"/>
      <c r="D1010" s="63"/>
      <c r="E1010" s="17"/>
      <c r="F1010" s="17"/>
      <c r="G1010" s="63"/>
      <c r="H1010" s="63"/>
    </row>
    <row r="1011" spans="1:8" s="61" customFormat="1" x14ac:dyDescent="0.2">
      <c r="A1011" s="60"/>
      <c r="C1011" s="62"/>
      <c r="D1011" s="63"/>
      <c r="E1011" s="17"/>
      <c r="F1011" s="17"/>
      <c r="G1011" s="63"/>
      <c r="H1011" s="63"/>
    </row>
    <row r="1012" spans="1:8" s="61" customFormat="1" x14ac:dyDescent="0.2">
      <c r="A1012" s="60"/>
      <c r="C1012" s="62"/>
      <c r="D1012" s="63"/>
      <c r="E1012" s="17"/>
      <c r="F1012" s="17"/>
      <c r="G1012" s="63"/>
      <c r="H1012" s="63"/>
    </row>
    <row r="1013" spans="1:8" s="61" customFormat="1" x14ac:dyDescent="0.2">
      <c r="A1013" s="60"/>
      <c r="C1013" s="62"/>
      <c r="D1013" s="63"/>
      <c r="E1013" s="17"/>
      <c r="F1013" s="17"/>
      <c r="G1013" s="63"/>
      <c r="H1013" s="63"/>
    </row>
    <row r="1014" spans="1:8" s="61" customFormat="1" x14ac:dyDescent="0.2">
      <c r="A1014" s="60"/>
      <c r="C1014" s="62"/>
      <c r="D1014" s="63"/>
      <c r="E1014" s="17"/>
      <c r="F1014" s="17"/>
      <c r="G1014" s="63"/>
      <c r="H1014" s="63"/>
    </row>
    <row r="1015" spans="1:8" s="61" customFormat="1" x14ac:dyDescent="0.2">
      <c r="A1015" s="60"/>
      <c r="C1015" s="62"/>
      <c r="D1015" s="63"/>
      <c r="E1015" s="17"/>
      <c r="F1015" s="17"/>
      <c r="G1015" s="63"/>
      <c r="H1015" s="63"/>
    </row>
    <row r="1016" spans="1:8" s="61" customFormat="1" x14ac:dyDescent="0.2">
      <c r="A1016" s="60"/>
      <c r="C1016" s="62"/>
      <c r="D1016" s="63"/>
      <c r="E1016" s="17"/>
      <c r="F1016" s="17"/>
      <c r="G1016" s="63"/>
      <c r="H1016" s="63"/>
    </row>
    <row r="1017" spans="1:8" s="61" customFormat="1" x14ac:dyDescent="0.2">
      <c r="A1017" s="60"/>
      <c r="C1017" s="62"/>
      <c r="D1017" s="63"/>
      <c r="E1017" s="17"/>
      <c r="F1017" s="17"/>
      <c r="G1017" s="63"/>
      <c r="H1017" s="63"/>
    </row>
    <row r="1018" spans="1:8" s="61" customFormat="1" x14ac:dyDescent="0.2">
      <c r="A1018" s="60"/>
      <c r="C1018" s="62"/>
      <c r="D1018" s="63"/>
      <c r="E1018" s="17"/>
      <c r="F1018" s="17"/>
      <c r="G1018" s="63"/>
      <c r="H1018" s="63"/>
    </row>
    <row r="1019" spans="1:8" s="61" customFormat="1" x14ac:dyDescent="0.2">
      <c r="A1019" s="60"/>
      <c r="C1019" s="62"/>
      <c r="D1019" s="63"/>
      <c r="E1019" s="17"/>
      <c r="F1019" s="17"/>
      <c r="G1019" s="63"/>
      <c r="H1019" s="63"/>
    </row>
    <row r="1020" spans="1:8" s="61" customFormat="1" x14ac:dyDescent="0.2">
      <c r="A1020" s="60"/>
      <c r="C1020" s="62"/>
      <c r="D1020" s="63"/>
      <c r="E1020" s="17"/>
      <c r="F1020" s="17"/>
      <c r="G1020" s="63"/>
      <c r="H1020" s="63"/>
    </row>
    <row r="1021" spans="1:8" s="61" customFormat="1" x14ac:dyDescent="0.2">
      <c r="A1021" s="60"/>
      <c r="C1021" s="62"/>
      <c r="D1021" s="63"/>
      <c r="E1021" s="17"/>
      <c r="F1021" s="17"/>
      <c r="G1021" s="63"/>
      <c r="H1021" s="63"/>
    </row>
    <row r="1022" spans="1:8" s="61" customFormat="1" x14ac:dyDescent="0.2">
      <c r="A1022" s="60"/>
      <c r="C1022" s="62"/>
      <c r="D1022" s="63"/>
      <c r="E1022" s="17"/>
      <c r="F1022" s="17"/>
      <c r="G1022" s="63"/>
      <c r="H1022" s="63"/>
    </row>
    <row r="1023" spans="1:8" s="61" customFormat="1" x14ac:dyDescent="0.2">
      <c r="A1023" s="60"/>
      <c r="C1023" s="62"/>
      <c r="D1023" s="63"/>
      <c r="E1023" s="17"/>
      <c r="F1023" s="17"/>
      <c r="G1023" s="63"/>
      <c r="H1023" s="63"/>
    </row>
    <row r="1024" spans="1:8" s="61" customFormat="1" x14ac:dyDescent="0.2">
      <c r="A1024" s="60"/>
      <c r="C1024" s="62"/>
      <c r="D1024" s="63"/>
      <c r="E1024" s="17"/>
      <c r="F1024" s="17"/>
      <c r="G1024" s="63"/>
      <c r="H1024" s="63"/>
    </row>
    <row r="1025" spans="1:8" s="61" customFormat="1" x14ac:dyDescent="0.2">
      <c r="A1025" s="60"/>
      <c r="C1025" s="62"/>
      <c r="D1025" s="63"/>
      <c r="E1025" s="17"/>
      <c r="F1025" s="17"/>
      <c r="G1025" s="63"/>
      <c r="H1025" s="63"/>
    </row>
    <row r="1026" spans="1:8" s="61" customFormat="1" x14ac:dyDescent="0.2">
      <c r="A1026" s="60"/>
      <c r="C1026" s="62"/>
      <c r="D1026" s="63"/>
      <c r="E1026" s="17"/>
      <c r="F1026" s="17"/>
      <c r="G1026" s="63"/>
      <c r="H1026" s="63"/>
    </row>
    <row r="1027" spans="1:8" s="61" customFormat="1" x14ac:dyDescent="0.2">
      <c r="A1027" s="60"/>
      <c r="C1027" s="62"/>
      <c r="D1027" s="63"/>
      <c r="E1027" s="17"/>
      <c r="F1027" s="17"/>
      <c r="G1027" s="63"/>
      <c r="H1027" s="63"/>
    </row>
    <row r="1028" spans="1:8" s="61" customFormat="1" x14ac:dyDescent="0.2">
      <c r="A1028" s="60"/>
      <c r="C1028" s="62"/>
      <c r="D1028" s="63"/>
      <c r="E1028" s="17"/>
      <c r="F1028" s="17"/>
      <c r="G1028" s="63"/>
      <c r="H1028" s="63"/>
    </row>
    <row r="1029" spans="1:8" s="61" customFormat="1" x14ac:dyDescent="0.2">
      <c r="A1029" s="60"/>
      <c r="C1029" s="62"/>
      <c r="D1029" s="63"/>
      <c r="E1029" s="17"/>
      <c r="F1029" s="17"/>
      <c r="G1029" s="63"/>
      <c r="H1029" s="63"/>
    </row>
    <row r="1030" spans="1:8" s="61" customFormat="1" x14ac:dyDescent="0.2">
      <c r="A1030" s="60"/>
      <c r="C1030" s="62"/>
      <c r="D1030" s="63"/>
      <c r="E1030" s="17"/>
      <c r="F1030" s="17"/>
      <c r="G1030" s="63"/>
      <c r="H1030" s="63"/>
    </row>
    <row r="1031" spans="1:8" s="61" customFormat="1" x14ac:dyDescent="0.2">
      <c r="A1031" s="60"/>
      <c r="C1031" s="62"/>
      <c r="D1031" s="63"/>
      <c r="E1031" s="17"/>
      <c r="F1031" s="17"/>
      <c r="G1031" s="63"/>
      <c r="H1031" s="63"/>
    </row>
    <row r="1032" spans="1:8" s="61" customFormat="1" x14ac:dyDescent="0.2">
      <c r="A1032" s="60"/>
      <c r="C1032" s="62"/>
      <c r="D1032" s="63"/>
      <c r="E1032" s="17"/>
      <c r="F1032" s="17"/>
      <c r="G1032" s="63"/>
      <c r="H1032" s="63"/>
    </row>
    <row r="1033" spans="1:8" s="61" customFormat="1" x14ac:dyDescent="0.2">
      <c r="A1033" s="60"/>
      <c r="C1033" s="62"/>
      <c r="D1033" s="63"/>
      <c r="E1033" s="17"/>
      <c r="F1033" s="17"/>
      <c r="G1033" s="63"/>
      <c r="H1033" s="63"/>
    </row>
    <row r="1034" spans="1:8" s="61" customFormat="1" x14ac:dyDescent="0.2">
      <c r="A1034" s="60"/>
      <c r="C1034" s="62"/>
      <c r="D1034" s="63"/>
      <c r="E1034" s="17"/>
      <c r="F1034" s="17"/>
      <c r="G1034" s="63"/>
      <c r="H1034" s="63"/>
    </row>
    <row r="1035" spans="1:8" s="61" customFormat="1" x14ac:dyDescent="0.2">
      <c r="A1035" s="60"/>
      <c r="C1035" s="62"/>
      <c r="D1035" s="63"/>
      <c r="E1035" s="17"/>
      <c r="F1035" s="17"/>
      <c r="G1035" s="63"/>
      <c r="H1035" s="63"/>
    </row>
    <row r="1036" spans="1:8" s="61" customFormat="1" x14ac:dyDescent="0.2">
      <c r="A1036" s="60"/>
      <c r="C1036" s="62"/>
      <c r="D1036" s="63"/>
      <c r="E1036" s="17"/>
      <c r="F1036" s="17"/>
      <c r="G1036" s="63"/>
      <c r="H1036" s="63"/>
    </row>
    <row r="1037" spans="1:8" s="61" customFormat="1" x14ac:dyDescent="0.2">
      <c r="A1037" s="60"/>
      <c r="C1037" s="62"/>
      <c r="D1037" s="63"/>
      <c r="E1037" s="17"/>
      <c r="F1037" s="17"/>
      <c r="G1037" s="63"/>
      <c r="H1037" s="63"/>
    </row>
    <row r="1038" spans="1:8" s="61" customFormat="1" x14ac:dyDescent="0.2">
      <c r="A1038" s="60"/>
      <c r="C1038" s="62"/>
      <c r="D1038" s="63"/>
      <c r="E1038" s="17"/>
      <c r="F1038" s="17"/>
      <c r="G1038" s="63"/>
      <c r="H1038" s="63"/>
    </row>
    <row r="1039" spans="1:8" s="61" customFormat="1" x14ac:dyDescent="0.2">
      <c r="A1039" s="60"/>
      <c r="C1039" s="62"/>
      <c r="D1039" s="63"/>
      <c r="E1039" s="17"/>
      <c r="F1039" s="17"/>
      <c r="G1039" s="63"/>
      <c r="H1039" s="63"/>
    </row>
    <row r="1040" spans="1:8" s="61" customFormat="1" x14ac:dyDescent="0.2">
      <c r="A1040" s="60"/>
      <c r="C1040" s="62"/>
      <c r="D1040" s="63"/>
      <c r="E1040" s="17"/>
      <c r="F1040" s="17"/>
      <c r="G1040" s="63"/>
      <c r="H1040" s="63"/>
    </row>
    <row r="1041" spans="1:8" s="61" customFormat="1" x14ac:dyDescent="0.2">
      <c r="A1041" s="60"/>
      <c r="C1041" s="62"/>
      <c r="D1041" s="63"/>
      <c r="E1041" s="17"/>
      <c r="F1041" s="17"/>
      <c r="G1041" s="63"/>
      <c r="H1041" s="63"/>
    </row>
    <row r="1042" spans="1:8" s="61" customFormat="1" x14ac:dyDescent="0.2">
      <c r="A1042" s="60"/>
      <c r="C1042" s="62"/>
      <c r="D1042" s="63"/>
      <c r="E1042" s="17"/>
      <c r="F1042" s="17"/>
      <c r="G1042" s="63"/>
      <c r="H1042" s="63"/>
    </row>
    <row r="1043" spans="1:8" s="61" customFormat="1" x14ac:dyDescent="0.2">
      <c r="A1043" s="60"/>
      <c r="C1043" s="62"/>
      <c r="D1043" s="63"/>
      <c r="E1043" s="17"/>
      <c r="F1043" s="17"/>
      <c r="G1043" s="63"/>
      <c r="H1043" s="63"/>
    </row>
    <row r="1044" spans="1:8" s="61" customFormat="1" x14ac:dyDescent="0.2">
      <c r="A1044" s="60"/>
      <c r="C1044" s="62"/>
      <c r="D1044" s="63"/>
      <c r="E1044" s="17"/>
      <c r="F1044" s="17"/>
      <c r="G1044" s="63"/>
      <c r="H1044" s="63"/>
    </row>
    <row r="1045" spans="1:8" s="61" customFormat="1" x14ac:dyDescent="0.2">
      <c r="A1045" s="60"/>
      <c r="C1045" s="62"/>
      <c r="D1045" s="63"/>
      <c r="E1045" s="17"/>
      <c r="F1045" s="17"/>
      <c r="G1045" s="63"/>
      <c r="H1045" s="63"/>
    </row>
    <row r="1046" spans="1:8" s="61" customFormat="1" x14ac:dyDescent="0.2">
      <c r="A1046" s="60"/>
      <c r="C1046" s="62"/>
      <c r="D1046" s="63"/>
      <c r="E1046" s="17"/>
      <c r="F1046" s="17"/>
      <c r="G1046" s="63"/>
      <c r="H1046" s="63"/>
    </row>
    <row r="1047" spans="1:8" s="61" customFormat="1" x14ac:dyDescent="0.2">
      <c r="A1047" s="60"/>
      <c r="C1047" s="62"/>
      <c r="D1047" s="63"/>
      <c r="E1047" s="17"/>
      <c r="F1047" s="17"/>
      <c r="G1047" s="63"/>
      <c r="H1047" s="63"/>
    </row>
    <row r="1048" spans="1:8" s="61" customFormat="1" x14ac:dyDescent="0.2">
      <c r="A1048" s="60"/>
      <c r="C1048" s="62"/>
      <c r="D1048" s="63"/>
      <c r="E1048" s="17"/>
      <c r="F1048" s="17"/>
      <c r="G1048" s="63"/>
      <c r="H1048" s="63"/>
    </row>
    <row r="1049" spans="1:8" s="61" customFormat="1" x14ac:dyDescent="0.2">
      <c r="A1049" s="60"/>
      <c r="C1049" s="62"/>
      <c r="D1049" s="63"/>
      <c r="E1049" s="17"/>
      <c r="F1049" s="17"/>
      <c r="G1049" s="63"/>
      <c r="H1049" s="63"/>
    </row>
    <row r="1050" spans="1:8" s="61" customFormat="1" x14ac:dyDescent="0.2">
      <c r="A1050" s="60"/>
      <c r="C1050" s="62"/>
      <c r="D1050" s="63"/>
      <c r="E1050" s="17"/>
      <c r="F1050" s="17"/>
      <c r="G1050" s="63"/>
      <c r="H1050" s="63"/>
    </row>
    <row r="1051" spans="1:8" s="61" customFormat="1" x14ac:dyDescent="0.2">
      <c r="A1051" s="60"/>
      <c r="C1051" s="62"/>
      <c r="D1051" s="63"/>
      <c r="E1051" s="17"/>
      <c r="F1051" s="17"/>
      <c r="G1051" s="63"/>
      <c r="H1051" s="63"/>
    </row>
    <row r="1052" spans="1:8" s="61" customFormat="1" x14ac:dyDescent="0.2">
      <c r="A1052" s="60"/>
      <c r="C1052" s="62"/>
      <c r="D1052" s="63"/>
      <c r="E1052" s="17"/>
      <c r="F1052" s="17"/>
      <c r="G1052" s="63"/>
      <c r="H1052" s="63"/>
    </row>
    <row r="1053" spans="1:8" s="61" customFormat="1" x14ac:dyDescent="0.2">
      <c r="A1053" s="60"/>
      <c r="C1053" s="62"/>
      <c r="D1053" s="63"/>
      <c r="E1053" s="17"/>
      <c r="F1053" s="17"/>
      <c r="G1053" s="63"/>
      <c r="H1053" s="63"/>
    </row>
    <row r="1054" spans="1:8" s="61" customFormat="1" x14ac:dyDescent="0.2">
      <c r="A1054" s="60"/>
      <c r="C1054" s="62"/>
      <c r="D1054" s="63"/>
      <c r="E1054" s="17"/>
      <c r="F1054" s="17"/>
      <c r="G1054" s="63"/>
      <c r="H1054" s="63"/>
    </row>
    <row r="1055" spans="1:8" s="61" customFormat="1" x14ac:dyDescent="0.2">
      <c r="A1055" s="60"/>
      <c r="C1055" s="62"/>
      <c r="D1055" s="63"/>
      <c r="E1055" s="17"/>
      <c r="F1055" s="17"/>
      <c r="G1055" s="63"/>
      <c r="H1055" s="63"/>
    </row>
    <row r="1056" spans="1:8" s="61" customFormat="1" x14ac:dyDescent="0.2">
      <c r="A1056" s="60"/>
      <c r="C1056" s="62"/>
      <c r="D1056" s="63"/>
      <c r="E1056" s="17"/>
      <c r="F1056" s="17"/>
      <c r="G1056" s="63"/>
      <c r="H1056" s="63"/>
    </row>
    <row r="1057" spans="1:8" s="61" customFormat="1" x14ac:dyDescent="0.2">
      <c r="A1057" s="60"/>
      <c r="C1057" s="62"/>
      <c r="D1057" s="63"/>
      <c r="E1057" s="17"/>
      <c r="F1057" s="17"/>
      <c r="G1057" s="63"/>
      <c r="H1057" s="63"/>
    </row>
    <row r="1058" spans="1:8" s="61" customFormat="1" x14ac:dyDescent="0.2">
      <c r="A1058" s="60"/>
      <c r="C1058" s="62"/>
      <c r="D1058" s="63"/>
      <c r="E1058" s="17"/>
      <c r="F1058" s="17"/>
      <c r="G1058" s="63"/>
      <c r="H1058" s="63"/>
    </row>
    <row r="1059" spans="1:8" s="61" customFormat="1" x14ac:dyDescent="0.2">
      <c r="A1059" s="60"/>
      <c r="C1059" s="62"/>
      <c r="D1059" s="63"/>
      <c r="E1059" s="17"/>
      <c r="F1059" s="17"/>
      <c r="G1059" s="63"/>
      <c r="H1059" s="63"/>
    </row>
    <row r="1060" spans="1:8" s="61" customFormat="1" x14ac:dyDescent="0.2">
      <c r="A1060" s="60"/>
      <c r="C1060" s="62"/>
      <c r="D1060" s="63"/>
      <c r="E1060" s="17"/>
      <c r="F1060" s="17"/>
      <c r="G1060" s="63"/>
      <c r="H1060" s="63"/>
    </row>
    <row r="1061" spans="1:8" s="61" customFormat="1" x14ac:dyDescent="0.2">
      <c r="A1061" s="60"/>
      <c r="C1061" s="62"/>
      <c r="D1061" s="63"/>
      <c r="E1061" s="17"/>
      <c r="F1061" s="17"/>
      <c r="G1061" s="63"/>
      <c r="H1061" s="63"/>
    </row>
    <row r="1062" spans="1:8" s="61" customFormat="1" x14ac:dyDescent="0.2">
      <c r="A1062" s="60"/>
      <c r="C1062" s="62"/>
      <c r="D1062" s="63"/>
      <c r="E1062" s="17"/>
      <c r="F1062" s="17"/>
      <c r="G1062" s="63"/>
      <c r="H1062" s="63"/>
    </row>
    <row r="1063" spans="1:8" s="61" customFormat="1" x14ac:dyDescent="0.2">
      <c r="A1063" s="60"/>
      <c r="C1063" s="62"/>
      <c r="D1063" s="63"/>
      <c r="E1063" s="17"/>
      <c r="F1063" s="17"/>
      <c r="G1063" s="63"/>
      <c r="H1063" s="63"/>
    </row>
    <row r="1064" spans="1:8" s="61" customFormat="1" x14ac:dyDescent="0.2">
      <c r="A1064" s="60"/>
      <c r="C1064" s="62"/>
      <c r="D1064" s="63"/>
      <c r="E1064" s="17"/>
      <c r="F1064" s="17"/>
      <c r="G1064" s="63"/>
      <c r="H1064" s="63"/>
    </row>
    <row r="1065" spans="1:8" s="61" customFormat="1" x14ac:dyDescent="0.2">
      <c r="A1065" s="60"/>
      <c r="C1065" s="62"/>
      <c r="D1065" s="63"/>
      <c r="E1065" s="17"/>
      <c r="F1065" s="17"/>
      <c r="G1065" s="63"/>
      <c r="H1065" s="63"/>
    </row>
    <row r="1066" spans="1:8" s="61" customFormat="1" x14ac:dyDescent="0.2">
      <c r="A1066" s="60"/>
      <c r="C1066" s="62"/>
      <c r="D1066" s="63"/>
      <c r="E1066" s="17"/>
      <c r="F1066" s="17"/>
      <c r="G1066" s="63"/>
      <c r="H1066" s="63"/>
    </row>
    <row r="1067" spans="1:8" s="61" customFormat="1" x14ac:dyDescent="0.2">
      <c r="A1067" s="60"/>
      <c r="C1067" s="62"/>
      <c r="D1067" s="63"/>
      <c r="E1067" s="17"/>
      <c r="F1067" s="17"/>
      <c r="G1067" s="63"/>
      <c r="H1067" s="63"/>
    </row>
    <row r="1068" spans="1:8" s="61" customFormat="1" x14ac:dyDescent="0.2">
      <c r="A1068" s="60"/>
      <c r="C1068" s="62"/>
      <c r="D1068" s="63"/>
      <c r="E1068" s="17"/>
      <c r="F1068" s="17"/>
      <c r="G1068" s="63"/>
      <c r="H1068" s="63"/>
    </row>
    <row r="1069" spans="1:8" s="61" customFormat="1" x14ac:dyDescent="0.2">
      <c r="A1069" s="60"/>
      <c r="C1069" s="62"/>
      <c r="D1069" s="63"/>
      <c r="E1069" s="17"/>
      <c r="F1069" s="17"/>
      <c r="G1069" s="63"/>
      <c r="H1069" s="63"/>
    </row>
    <row r="1070" spans="1:8" s="61" customFormat="1" x14ac:dyDescent="0.2">
      <c r="A1070" s="60"/>
      <c r="C1070" s="62"/>
      <c r="D1070" s="63"/>
      <c r="E1070" s="17"/>
      <c r="F1070" s="17"/>
      <c r="G1070" s="63"/>
      <c r="H1070" s="63"/>
    </row>
    <row r="1071" spans="1:8" s="61" customFormat="1" x14ac:dyDescent="0.2">
      <c r="A1071" s="60"/>
      <c r="C1071" s="62"/>
      <c r="D1071" s="63"/>
      <c r="E1071" s="17"/>
      <c r="F1071" s="17"/>
      <c r="G1071" s="63"/>
      <c r="H1071" s="63"/>
    </row>
    <row r="1072" spans="1:8" s="61" customFormat="1" x14ac:dyDescent="0.2">
      <c r="A1072" s="60"/>
      <c r="C1072" s="62"/>
      <c r="D1072" s="63"/>
      <c r="E1072" s="17"/>
      <c r="F1072" s="17"/>
      <c r="G1072" s="63"/>
      <c r="H1072" s="63"/>
    </row>
    <row r="1073" spans="1:8" s="61" customFormat="1" x14ac:dyDescent="0.2">
      <c r="A1073" s="60"/>
      <c r="C1073" s="62"/>
      <c r="D1073" s="63"/>
      <c r="E1073" s="17"/>
      <c r="F1073" s="17"/>
      <c r="G1073" s="63"/>
      <c r="H1073" s="63"/>
    </row>
    <row r="1074" spans="1:8" s="61" customFormat="1" x14ac:dyDescent="0.2">
      <c r="A1074" s="60"/>
      <c r="C1074" s="62"/>
      <c r="D1074" s="63"/>
      <c r="E1074" s="17"/>
      <c r="F1074" s="17"/>
      <c r="G1074" s="63"/>
      <c r="H1074" s="63"/>
    </row>
    <row r="1075" spans="1:8" s="61" customFormat="1" x14ac:dyDescent="0.2">
      <c r="A1075" s="60"/>
      <c r="C1075" s="62"/>
      <c r="D1075" s="63"/>
      <c r="E1075" s="17"/>
      <c r="F1075" s="17"/>
      <c r="G1075" s="63"/>
      <c r="H1075" s="63"/>
    </row>
    <row r="1076" spans="1:8" s="61" customFormat="1" x14ac:dyDescent="0.2">
      <c r="A1076" s="60"/>
      <c r="C1076" s="62"/>
      <c r="D1076" s="63"/>
      <c r="E1076" s="17"/>
      <c r="F1076" s="17"/>
      <c r="G1076" s="63"/>
      <c r="H1076" s="63"/>
    </row>
    <row r="1077" spans="1:8" s="61" customFormat="1" x14ac:dyDescent="0.2">
      <c r="A1077" s="60"/>
      <c r="C1077" s="62"/>
      <c r="D1077" s="63"/>
      <c r="E1077" s="17"/>
      <c r="F1077" s="17"/>
      <c r="G1077" s="63"/>
      <c r="H1077" s="63"/>
    </row>
    <row r="1078" spans="1:8" s="61" customFormat="1" x14ac:dyDescent="0.2">
      <c r="A1078" s="60"/>
      <c r="C1078" s="62"/>
      <c r="D1078" s="63"/>
      <c r="E1078" s="17"/>
      <c r="F1078" s="17"/>
      <c r="G1078" s="63"/>
      <c r="H1078" s="63"/>
    </row>
    <row r="1079" spans="1:8" s="61" customFormat="1" x14ac:dyDescent="0.2">
      <c r="A1079" s="60"/>
      <c r="C1079" s="62"/>
      <c r="D1079" s="63"/>
      <c r="E1079" s="17"/>
      <c r="F1079" s="17"/>
      <c r="G1079" s="63"/>
      <c r="H1079" s="63"/>
    </row>
    <row r="1080" spans="1:8" s="61" customFormat="1" x14ac:dyDescent="0.2">
      <c r="A1080" s="60"/>
      <c r="C1080" s="62"/>
      <c r="D1080" s="63"/>
      <c r="E1080" s="17"/>
      <c r="F1080" s="17"/>
      <c r="G1080" s="63"/>
      <c r="H1080" s="63"/>
    </row>
    <row r="1081" spans="1:8" s="61" customFormat="1" x14ac:dyDescent="0.2">
      <c r="A1081" s="60"/>
      <c r="C1081" s="62"/>
      <c r="D1081" s="63"/>
      <c r="E1081" s="17"/>
      <c r="F1081" s="17"/>
      <c r="G1081" s="63"/>
      <c r="H1081" s="63"/>
    </row>
    <row r="1082" spans="1:8" s="61" customFormat="1" x14ac:dyDescent="0.2">
      <c r="A1082" s="60"/>
      <c r="C1082" s="62"/>
      <c r="D1082" s="63"/>
      <c r="E1082" s="17"/>
      <c r="F1082" s="17"/>
      <c r="G1082" s="63"/>
      <c r="H1082" s="63"/>
    </row>
  </sheetData>
  <sheetProtection algorithmName="SHA-512" hashValue="fEg4P9oggVCGbYIId/YGfvaZnr344lAimJY/bj0SXtkma0JVN9UtVr3TnIaZtaJCnS18EbiKMhGwKmKZAFy9RQ==" saltValue="pZWvR1/d2UuZtzdxx+JZYA==" spinCount="100000" sheet="1" objects="1" scenarios="1"/>
  <mergeCells count="37">
    <mergeCell ref="B30:F30"/>
    <mergeCell ref="B31:F31"/>
    <mergeCell ref="B32:F32"/>
    <mergeCell ref="B33:F33"/>
    <mergeCell ref="A29:B29"/>
    <mergeCell ref="E29:G29"/>
    <mergeCell ref="A1:G1"/>
    <mergeCell ref="A2:G2"/>
    <mergeCell ref="A7:B7"/>
    <mergeCell ref="A8:B8"/>
    <mergeCell ref="F4:G4"/>
    <mergeCell ref="A5:B5"/>
    <mergeCell ref="A3:D3"/>
    <mergeCell ref="F3:G3"/>
    <mergeCell ref="A4:D4"/>
    <mergeCell ref="A6:C6"/>
    <mergeCell ref="A27:C27"/>
    <mergeCell ref="A18:B18"/>
    <mergeCell ref="A19:B19"/>
    <mergeCell ref="A20:B20"/>
    <mergeCell ref="A21:B21"/>
    <mergeCell ref="A22:B22"/>
    <mergeCell ref="A23:B23"/>
    <mergeCell ref="A9:B9"/>
    <mergeCell ref="A10:B10"/>
    <mergeCell ref="A12:B12"/>
    <mergeCell ref="A13:B13"/>
    <mergeCell ref="A11:C11"/>
    <mergeCell ref="E11:G11"/>
    <mergeCell ref="A14:C14"/>
    <mergeCell ref="E14:G14"/>
    <mergeCell ref="A26:B26"/>
    <mergeCell ref="A15:B15"/>
    <mergeCell ref="A16:B16"/>
    <mergeCell ref="A24:B24"/>
    <mergeCell ref="A25:B25"/>
    <mergeCell ref="A17:B17"/>
  </mergeCells>
  <pageMargins left="0.19685039370078741" right="0.19685039370078741" top="0.27559055118110237" bottom="0.6692913385826772" header="0.31496062992125984" footer="0.31496062992125984"/>
  <pageSetup paperSize="9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Microsoft Office</dc:creator>
  <cp:lastModifiedBy>Celso Silva Batista</cp:lastModifiedBy>
  <cp:lastPrinted>2026-08-12T12:56:38Z</cp:lastPrinted>
  <dcterms:created xsi:type="dcterms:W3CDTF">2019-04-09T00:25:13Z</dcterms:created>
  <dcterms:modified xsi:type="dcterms:W3CDTF">2026-08-12T13:01:07Z</dcterms:modified>
</cp:coreProperties>
</file>